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2C85AF3D-0D82-4A82-AA52-1E476170DA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9" i="1" l="1"/>
  <c r="F257" i="1"/>
  <c r="F255" i="1"/>
  <c r="F253" i="1"/>
  <c r="F251" i="1"/>
  <c r="F249" i="1"/>
  <c r="F247" i="1"/>
  <c r="F245" i="1"/>
  <c r="F243" i="1"/>
  <c r="F241" i="1"/>
  <c r="F239" i="1"/>
  <c r="F237" i="1"/>
  <c r="F225" i="1"/>
  <c r="F223" i="1"/>
  <c r="F221" i="1"/>
  <c r="F218" i="1"/>
  <c r="F216" i="1"/>
  <c r="F214" i="1"/>
  <c r="F212" i="1"/>
  <c r="F211" i="1"/>
  <c r="F210" i="1"/>
  <c r="F200" i="1"/>
  <c r="F198" i="1"/>
  <c r="F196" i="1"/>
  <c r="F193" i="1"/>
  <c r="F191" i="1"/>
  <c r="F189" i="1"/>
  <c r="F187" i="1"/>
  <c r="F186" i="1"/>
  <c r="F182" i="1"/>
  <c r="F180" i="1"/>
  <c r="F178" i="1"/>
  <c r="F176" i="1"/>
  <c r="F175" i="1"/>
  <c r="F172" i="1"/>
  <c r="F171" i="1"/>
  <c r="F167" i="1"/>
  <c r="F162" i="1"/>
  <c r="F160" i="1"/>
  <c r="F158" i="1"/>
  <c r="F156" i="1"/>
  <c r="F154" i="1"/>
  <c r="F152" i="1"/>
  <c r="F149" i="1"/>
  <c r="F147" i="1"/>
  <c r="F144" i="1"/>
  <c r="F140" i="1"/>
  <c r="F122" i="1"/>
  <c r="F125" i="1" s="1"/>
  <c r="F116" i="1"/>
  <c r="F113" i="1"/>
  <c r="F110" i="1"/>
  <c r="F118" i="1" s="1"/>
  <c r="F102" i="1"/>
  <c r="F100" i="1"/>
  <c r="F92" i="1"/>
  <c r="F90" i="1"/>
  <c r="F88" i="1"/>
  <c r="F86" i="1"/>
  <c r="F85" i="1"/>
  <c r="F82" i="1"/>
  <c r="F63" i="1"/>
  <c r="F60" i="1"/>
  <c r="F58" i="1"/>
  <c r="F56" i="1"/>
  <c r="F50" i="1"/>
  <c r="F48" i="1"/>
  <c r="F46" i="1"/>
  <c r="F44" i="1"/>
  <c r="F42" i="1"/>
  <c r="F36" i="1"/>
  <c r="F34" i="1"/>
  <c r="F32" i="1"/>
  <c r="F29" i="1"/>
  <c r="F27" i="1"/>
  <c r="F25" i="1"/>
  <c r="F23" i="1"/>
  <c r="F261" i="1" l="1"/>
  <c r="F228" i="1"/>
  <c r="F105" i="1"/>
  <c r="F95" i="1"/>
  <c r="F52" i="1"/>
  <c r="F38" i="1"/>
  <c r="F127" i="1" s="1"/>
  <c r="F265" i="1" l="1"/>
  <c r="F267" i="1" s="1"/>
  <c r="F269" i="1" l="1"/>
</calcChain>
</file>

<file path=xl/sharedStrings.xml><?xml version="1.0" encoding="utf-8"?>
<sst xmlns="http://schemas.openxmlformats.org/spreadsheetml/2006/main" count="309" uniqueCount="186">
  <si>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</si>
  <si>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</si>
  <si>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</si>
  <si>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</si>
  <si>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</si>
  <si>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</si>
  <si>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</si>
  <si>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</si>
  <si>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</si>
  <si>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</si>
  <si>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</si>
  <si>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</si>
  <si>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</si>
  <si>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</si>
  <si>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</si>
  <si>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Zidarska dela</t>
  </si>
  <si>
    <t>Mizarska in PVC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</si>
  <si>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</si>
  <si>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</si>
  <si>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</si>
  <si>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</si>
  <si>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</si>
  <si>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</si>
  <si>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</si>
  <si>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</si>
  <si>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</si>
  <si>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</si>
  <si>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</si>
  <si>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</si>
  <si>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</si>
  <si>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</si>
  <si>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Keramičarska dela</t>
  </si>
  <si>
    <t>8.</t>
  </si>
  <si>
    <t>kos</t>
  </si>
  <si>
    <t>Drobni material</t>
  </si>
  <si>
    <t>7.</t>
  </si>
  <si>
    <t>Dobava in vgradnja razvodnice za izenačitev potenciala (OIP), komplet z ozemljitveno letvico</t>
  </si>
  <si>
    <t>Dobava in vgradnja P/O enofazne vtičnice 230V/16A , komplet z globoko razvodnico (TEM Čatež ali podobno)</t>
  </si>
  <si>
    <t>Dobava in vgradnja P/O tipkalo (zvonec) 230V/10A, enopolno  (TEM Čatež ali podobno)</t>
  </si>
  <si>
    <t>Pregledi, meritve, izdaja protokolov in certifikatov</t>
  </si>
  <si>
    <t>Dobava in izdelava mikroarmiranega cementnega estriha v debelini do 6 cm položenega na toplotno izolacijo deb cca 2 cm in PE folijo, kompletno z izdelavo delovnih stikov, potrebno armaturo, dilatacijskimi trakovi in vsemi pomožnimi deli in transporti do mesta vgraditve. Površina je fino zaglajena.</t>
  </si>
  <si>
    <t>Dobava in polaganje toplotne in zvočne izolacije tlakov iz ektrudiranega polistirena v debelini 2 cm (kot  npr. Styrofoam Floormate 200-A) , kompletno z rezanjem in stikovanjem plošč ter polaganjem ene lege PE folije, s vsemi pomožnimi deli in prenosi do mesta vgraditve.                           λ= 0,04 W/mK</t>
  </si>
  <si>
    <t>Komplet s vsemi pomožnimi deli in prenosi in v skladu z navodili proizvajalca.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</si>
  <si>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</si>
  <si>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</si>
  <si>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</si>
  <si>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</si>
  <si>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Dobava, montaža in predaja nove ključavnice za nabiralnik s ključi.</t>
  </si>
  <si>
    <t>Ponudnik mora k ponudbi priložiti Izjavo o lastnostih iz katere mora biti razvidno izpolnjevanje zahtevanih pogojev.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</si>
  <si>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</si>
  <si>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</si>
  <si>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</si>
  <si>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</si>
  <si>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</si>
  <si>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SPLOŠNE ZAHTEVE ZA VHODNA VRATA V STANOVANJE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</si>
  <si>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</si>
  <si>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</si>
  <si>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</si>
  <si>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</si>
  <si>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</si>
  <si>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SPLOŠNE ZAHTEVE ZA OKNA / BALKONSKA VRATA:</t>
  </si>
  <si>
    <t>OKNA / BALKONSKA VRATA:</t>
  </si>
  <si>
    <t xml:space="preserve">- izdelan mora biti iz PVC profilov odpornih na udarce,
- okvir mora biti ojačan s pocinkanimi jeklenimi profili ali s steklenimi vlakni,
- barva profila oken je v  bela,
- okensko krilo se mora odpirati preko okovja v horizontalno in vertikalno smer (v kolikor ni v popisu drugače določeno),
- meritev toplotnega prehoda mora biti izmerjena po standardu SIST EN ISO 10077-1-2017. 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</si>
  <si>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</si>
  <si>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Parket -  brušenje, kitanje  in lakiranje z vodnim poliuretanskim dvokomponentnim lakom (pol mat) po navodilu proizvajalca.  Kompletno z novimi kotnimi letvami in vsemi pomožnimi deli.</t>
  </si>
  <si>
    <t xml:space="preserve">Izvod za izenačitev potenciala v kopalnici, izveden z vodnikom P/FY 6mm2, komplet z objamkami za cevi vode in izvedba priključka kopalne kadi.   Dolžina izvoda cca. 3m </t>
  </si>
  <si>
    <t>Dobava in vgradnja P/O  dotrajanih / poškodovanih stikal 230V/ (6/10/16A)  (TEM Čatež ali podobno), navadno, komplet z globoko razvodnico</t>
  </si>
  <si>
    <t>Dobava in vgradnja   P/O  terminalske (telefonske) UTP vtičnice RJ45 kat. 6 / catv vtičnice (TEM Čatež ali podobno), komplet z globoko razvodnico.</t>
  </si>
  <si>
    <t>9.</t>
  </si>
  <si>
    <t>10.</t>
  </si>
  <si>
    <t>Dobava in izdelava obloge s talnimi ploščicami,  nedrseče, dimenzij 20 x 30 cm oz 30 x 30, ploščice srednjega cenovnega razreda, protidrsne, ploščice položene na izravnano podlago in lepilo odporno na vlago, fuge širine 2mm zapolnjene s fugirno maso, izvedba stika - zaključka s steno s trajnoelastičnim kitom, vključno s stensko obrobo, Z vsemi dodatnimi deli in transporti.</t>
  </si>
  <si>
    <t>SANITARNI ELEMENTI</t>
  </si>
  <si>
    <t>(srednji cenovni razred)</t>
  </si>
  <si>
    <t>Komplet umivalnik, sestavljen iz:</t>
  </si>
  <si>
    <t>Umivalnik iz sanitarne keramike za montažo na steno, komplet z pritrdilnim in tesnilnim materialom, vključno s S - sifonom, odtočnim ventilom, gumijasto uvodnico fi50mm, širina umivalnika 500mm, globina 440mm , barvni odtenek in tip po izbiri investitorja.   (npr. Ceramica Dolomite Gemma 2, + armatura Hansgrohe)</t>
  </si>
  <si>
    <t>Po končani montaži, je potrebno spojne rege silikonizirat z belim sanitarnim silikonom.</t>
  </si>
  <si>
    <t>Enoročna stoječa mešalna armatura za umivalnik, z flesibilnimi cevmi, ter kotnima ventiloma z mrežico, vključno pritrdilni in tesnilni material.</t>
  </si>
  <si>
    <t>Komplet WC postavljen na tla, sestavljen iz:</t>
  </si>
  <si>
    <t>Straniščna školjka iz sanitarne keramike, samostoječa z iztokom nazaj, vključno s sedežno desko s pokrovom, vključno z pritrdilnim in tesnilnim materialom, gumijasto manšeto za priključitev na odtok, barva in tip školjke po izbiri investitorja. (npr. Ceramica Dolomite Gemma 2)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</si>
  <si>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materialom.
(npr. Liv Postojna)</t>
  </si>
  <si>
    <t>Tuš kad z enoročno armaturo:</t>
  </si>
  <si>
    <t>kpl.</t>
  </si>
  <si>
    <r>
      <rPr>
        <b/>
        <sz val="12"/>
        <rFont val="Calibri"/>
        <family val="2"/>
        <charset val="238"/>
        <scheme val="minor"/>
      </rPr>
      <t xml:space="preserve">Odlagalna polica </t>
    </r>
    <r>
      <rPr>
        <sz val="12"/>
        <rFont val="Calibri"/>
        <family val="2"/>
        <charset val="238"/>
        <scheme val="minor"/>
      </rPr>
      <t>nad umivalnikom, iz sanitarnega porcelana, velikost 600 x 140 mm, bela barva.</t>
    </r>
  </si>
  <si>
    <t>kom</t>
  </si>
  <si>
    <r>
      <rPr>
        <b/>
        <sz val="12"/>
        <rFont val="Calibri"/>
        <family val="2"/>
        <charset val="238"/>
        <scheme val="minor"/>
      </rPr>
      <t>Ogledalo</t>
    </r>
    <r>
      <rPr>
        <sz val="12"/>
        <rFont val="Calibri"/>
        <family val="2"/>
        <charset val="238"/>
        <scheme val="minor"/>
      </rPr>
      <t>, iz kristala, s pobrušenimi robovi, zaščiteno s premazom proti vlaženju, pravokotne oblike, za montažo nad umivalnikom, z zakrito pritrditvijo.</t>
    </r>
  </si>
  <si>
    <t>Velikost V/Š = 600 x 400 mm</t>
  </si>
  <si>
    <r>
      <rPr>
        <b/>
        <sz val="12"/>
        <rFont val="Calibri"/>
        <family val="2"/>
        <charset val="238"/>
        <scheme val="minor"/>
      </rPr>
      <t>Držalo za toaletni papir</t>
    </r>
    <r>
      <rPr>
        <sz val="12"/>
        <rFont val="Calibri"/>
        <family val="2"/>
        <charset val="238"/>
        <scheme val="minor"/>
      </rPr>
      <t>, iz plastike, odprta oblika, za eno rolo, stenska montaža, vključno pritrdilni material.</t>
    </r>
  </si>
  <si>
    <r>
      <rPr>
        <b/>
        <sz val="12"/>
        <rFont val="Calibri"/>
        <family val="2"/>
        <charset val="238"/>
        <scheme val="minor"/>
      </rPr>
      <t>Garnitura za WC metlico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</si>
  <si>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>CEVNA NAPELJAVA</t>
  </si>
  <si>
    <t>mikrolokacijo priključka za kuhinjsko korito uskladiti pri montaži glede na dejansko lokacijo korita</t>
  </si>
  <si>
    <t>cevi in cevni fitingi morajo biti dobavljeni od istega proizvajalca</t>
  </si>
  <si>
    <t>Izdelava novega glavnega vodovodnega priključka za stanovanje - pozicija v kopalnici z elementi :
- prehodni komadi in pocinkani fazonski kosi
- vmesni montažno/ demontažni kos za možnost kasnejše vgradnje vodomernega odštevalnega števca z daljinskim odčitavanjem 3/4''  1 x
- krogelni ventil za sanitarno vodo 2 x
-pritrdilni in tesnilni material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</si>
  <si>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</si>
  <si>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</si>
  <si>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</si>
  <si>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>m</t>
  </si>
  <si>
    <t xml:space="preserve">   20 (d26x3,0; izolacija deb. 25mm)</t>
  </si>
  <si>
    <t>Montažna zidna plošča 2PK PPSU-MEDENINA 1/2''
kot npr : REVI ali enakovredno</t>
  </si>
  <si>
    <t>dvojna MP2PK 16-1/2''</t>
  </si>
  <si>
    <t>enojni MPEMZK 16-1/2''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</si>
  <si>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</si>
  <si>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</si>
  <si>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Podometni kotni ventil za vodo, vključno pritrdilni in tesnilni material, kot npr.KOVINA</t>
  </si>
  <si>
    <t>KANALIZACIJA</t>
  </si>
  <si>
    <t>Odtočna PVC - cev s fazonskimi kosi in tesnilnim in pritrdilnim materialom</t>
  </si>
  <si>
    <t>F50 - PP</t>
  </si>
  <si>
    <t>F110 - PP</t>
  </si>
  <si>
    <t>Zidni iztok za pralni in sušilni stroj, kot npr. HL</t>
  </si>
  <si>
    <t xml:space="preserve">Priključek na obstoječo kanalizacijsko vertikalo </t>
  </si>
  <si>
    <t>Kanalizacijski slepi čep s tesnilnim materialom F50-PP</t>
  </si>
  <si>
    <t>SPLOŠNO INTERNI VODOVOD IN KANALIZACIJA</t>
  </si>
  <si>
    <t>Izpiranje sistema, tlačna preizkušnja vodovodnega sistema</t>
  </si>
  <si>
    <t>Preizkus kanalizacijskega omrežja.</t>
  </si>
  <si>
    <t>Pomozna gradbena dela kot so dolbljenje utorov, vrtanje prebojev, preboj plošče….</t>
  </si>
  <si>
    <t>tm</t>
  </si>
  <si>
    <t>RADIATORSKO OGREVANJE</t>
  </si>
  <si>
    <t>Dobava in montaža - ploščati radiator z integriranim termostatskim ventilom in termostatsko glavo, kot npr. HERZ ali podobno za dvocevni sistem,</t>
  </si>
  <si>
    <t>Proizvod : Vogel &amp; Noot ali enakovredno</t>
  </si>
  <si>
    <t>Tip : T6 22VM</t>
  </si>
  <si>
    <t>Tlačni preizkus s tehničim poročilom.</t>
  </si>
  <si>
    <t>Pritrdilni in tesnilni material.</t>
  </si>
  <si>
    <t>ur</t>
  </si>
  <si>
    <t>PREZRAČEVANJE</t>
  </si>
  <si>
    <t>Dobava in montaža enostopenjskega kopalniškega stenskega ventilatorja s pretokom zraka 60 m3/h, glasnostjo (3m) &lt;38dB, močjo &lt;25 W, napetost 230 V / 50 Hz, dimenzije fi 100, ter časovnim zamikom izklopa, odgovorja kot npr. Vortice tip Filo 100, vključno s stensko rešetko bele barve, pritrdilnim in tesnilnim materialom,  ter električnim priklopom, preko stikala za luč v kopalnici.</t>
  </si>
  <si>
    <t>Cevi in cevni fitingi morajo biti dobavljeni od istega proizvajalca</t>
  </si>
  <si>
    <t xml:space="preserve">Demontaža / odstranitev oz. iztrganje vgrajenih elementov na objektu, vključno z nakladanjem in odvozom v trajno deponijo, na razdaljo do 15km </t>
  </si>
  <si>
    <t>Demontaža sanitarne keramike, vklučno z nakladanjem in odvozom v trajno deponijo na razdaljo do 15km</t>
  </si>
  <si>
    <t>Naprava hidroizolacije v mokrih prostorih na obstoječi estrih  s sistemom vodotesnih mas kot npr. HIDROSTOP ELASTIK, v dveh ali treh med seboj pravokotnih nanosih, zatesnitev na stikih tlak -stena.</t>
  </si>
  <si>
    <t>Dobava in vgradnja P/O dotrajanih / poškodovanih enofaznih vtičnic 230V/ (6/10/16A) , komplet z globoko razvodnico (TEM Čatež ali podobno), za vlažne prostore, z zaščitnim pokrovom</t>
  </si>
  <si>
    <t xml:space="preserve">Dobava in montaža pragov oz. zaključnih profilov med notranja vrata               </t>
  </si>
  <si>
    <t xml:space="preserve">Rešetka za izenačevanje tlakov med sosednjimi prostori proizvod, vključno montaža v vrata, pritrdilni in pomožni material                                                                           </t>
  </si>
  <si>
    <t>tip AR-4P dim 425x125</t>
  </si>
  <si>
    <t>Čiščenje / razmaščevanje cevi in pleskanje cevi z vročeodporno barvo (RAL po dogovoru z naročnikom) 
cevi 1/2'' do 5/4''</t>
  </si>
  <si>
    <t>SKUPAJ RUŠITVENA DELA</t>
  </si>
  <si>
    <t>SKUPAJ RAZNA DELA</t>
  </si>
  <si>
    <t>SKUPAJ ZIDARSKA DELA</t>
  </si>
  <si>
    <t>SKUPAJ MIZARSKA IN PVC DELA</t>
  </si>
  <si>
    <t>SKUPAJ PLESKARSKA DELA</t>
  </si>
  <si>
    <t>SKUPAJ KERAMIČARSKA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</si>
  <si>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</si>
  <si>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</si>
  <si>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</si>
  <si>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</si>
  <si>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</si>
  <si>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</si>
  <si>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</si>
  <si>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Dobava in izdelava kopije ključev (2x) za klet oz. dobava in montaža nove obešanke s ključi (vsaj 2x)</t>
  </si>
  <si>
    <t>Celotna kopalniška oprema: wc školjka, kotliček, wc deska, wc metlica, umivalnik, kopalna kad z obzidavo, armaturo in sifonom, pršno cevjo, el. bojler..</t>
  </si>
  <si>
    <t xml:space="preserve">Rušenje obstoječega tlaka (hodnik, kuhinja, kopalnica) v debelini do 10 cm komplet (finalni tlak (pvc/parket...), estrih) , vključno z nakladanjem in odvozom ruševin  v trajno deponijo, na razdaljo do 15km. </t>
  </si>
  <si>
    <t>Talna obloge s keramičnimi ploščicami (kuhinja, hodnik, kopalnica)</t>
  </si>
  <si>
    <t>Dobava in montaža kompletne akrilne pršne kadi kvadratne oblike, sestavljene iz:
- znotraj emajlirane kadi tlorisne vel. 800 x 800 mm, primerne za montažo direktno na tla,
- stenske enoročne mešalne baterije z iztokom spredaj in iztokom za prho, s konzolo za pršno glavo, pršno glavo in povezovalno cevjo,
- odtočne garniture za pršno kad
- dveh podometnih medeninastih ventilov DN 20 z rozetama in kapama,
- Steklena stena vsaj 80x190 iz kaljenega stekla, debeline vsaj 6 mm z nosilcem
- s pritrdilnim in tesnilnim materialom
barva in tip po izbiri investitorja, vključno s pritrdilnim in tesnilnim materialom.
(npr. Kolpa San + armatura Hansgrohe)</t>
  </si>
  <si>
    <t>vključno s spodnjim radiatorskim ventilom za dvocevni sistem, konusi - priključek ob strani, prašno barvani RAL9001, z konzolami, ter pritrdilnim in tesnilnim materialom.</t>
  </si>
  <si>
    <t>Pomožna gradbena dela kot so dolbljenje utorov, vrtanje prebojev , preboj plošče...</t>
  </si>
  <si>
    <t>Dobava in vgradnja P/O  dotrajanih / poškodovanih stikal 230V/ (6/10/16A)  (TEM Čatež ali podobno), dvojno, komplet z globoko razvodnico</t>
  </si>
  <si>
    <t>11.</t>
  </si>
  <si>
    <t>Bevkova 1, stan 85</t>
  </si>
  <si>
    <t>notranja vrata z nadsvetlobo, mere cca. 2x 65x243cm in 2x 85x243 cm</t>
  </si>
  <si>
    <t>Karnise za zavese, razni nosilci (npr. za sušenje perila), kuhinjsko korito...</t>
  </si>
  <si>
    <t>Radiatorji mere v mm: 300x1000, 600x800 in 600x1200</t>
  </si>
  <si>
    <t>Odstranitev oz. iztrganje stenske keramike (kopalnica in kuhinja) / stenske obloge (hodnik) , vključno z odbijanjem, nakladanjem in odvozom v trajno deponijo, na razdaljo do 15km</t>
  </si>
  <si>
    <t>Temeljito čiščenje celotnega stanovanja (tudi balkona) med in po končanih delih, POSEBNA POZORNOST: PODI, FUGE, STAVBNO POHIŠTVO, SENČILA, NOTRANJA VRATA S PODBOJI, VENTILATORJI...</t>
  </si>
  <si>
    <t>Pregled in popravilo oken/balkonskih vrat, nastavitev zapiranja /okovja, kljuk, tesnenje, podboja kompletno z vsemi pomožnimi deli, pomožnim in pritrdilnim materialom in transportom</t>
  </si>
  <si>
    <t>Dobava in montaža: Enokrilna notranja vrata, z nadsvetlobo, lesen podboj, krilo-gladko s sredico iz perforirane iverne plošče obloga iz ultrapasa, gumijasto tesnilo, kvalitetno okovje, ključavnica, kljuka, tri nasadila, kompletno z vsemi pomožnimi deli, pomožnim in pritrdilnim materialom in transportom</t>
  </si>
  <si>
    <t>mere cca. 65x243 cm</t>
  </si>
  <si>
    <t>mere cca. 85x243 cm</t>
  </si>
  <si>
    <t>Dobava in slikanje obstoječih stropov, tudi balkona,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invenstitorja. Odprtine do 3m2 niso odštete.</t>
  </si>
  <si>
    <t>Stenska obloga s keramičnimi ploščicami - kopalnica do vrha</t>
  </si>
  <si>
    <t>Dobava in izdelava stenske obloge s keramičnimi ploščicami. Ploščice  srednjega cenovnega razreda, obloga s stenskimi ploščicami velikosti 20/30 oz 20/35cm , položene na lepilo,ki mora biti odporno na vlago, s predhodno izravnavo. Ploščice položene v kopalnici / wc-ju do stropa. Položene na 2-3 mm stik, ki je zapolnjen z fugirno maso. Stike med stensko in talno keramiko, stropom, vratnim podbojem in ostalo kopalniško keramiko (npr. umivalnik) tesniti s trajnoelastičnim kitom. Z vsemi dodatnimi deli in transporti. V ceno so zajeti tudi vogalniki in zaključni elementi.</t>
  </si>
  <si>
    <t>Izravnava obstoječih sten po odstranitvi stenske keramike / obloge v deb do 1,5 cm, tudi luknje na balkonu in lukenj nastale zaradi odstranitve raznih nosilcev (karnisa, za sešenje perila…) komplet z vsemi deli, materialom in prenosi</t>
  </si>
  <si>
    <r>
      <rPr>
        <b/>
        <sz val="12"/>
        <rFont val="Calibri"/>
        <family val="2"/>
        <charset val="238"/>
        <scheme val="minor"/>
      </rPr>
      <t xml:space="preserve">Električni bojler </t>
    </r>
    <r>
      <rPr>
        <sz val="12"/>
        <rFont val="Calibri"/>
        <family val="2"/>
        <charset val="238"/>
        <scheme val="minor"/>
      </rPr>
      <t>vertiklane izvedbe za montažo na steno (V=50l) vključno nosilni material, fleksibilne cevi za priklop na dovodno instalacijo. Z varnostnim ventilom 1/2''/10bar, in tlačno posodo 2 l. z elektro grelcem 2kW in varnostnim termostatom.</t>
    </r>
  </si>
  <si>
    <t>Velikost ; 300 x 1000 - kopalnica</t>
  </si>
  <si>
    <t>Velikost ; 600 x 1200 - dnevna soba</t>
  </si>
  <si>
    <t>Velikost ; 600 x 800 - kuhinja</t>
  </si>
  <si>
    <t>Dobava in montaža zračnika z regulacijo d=125, oz. 125x425</t>
  </si>
  <si>
    <t>Demontaža obstoječih ter dobava in montaža notranjih žaluzij. Širina lamel 16 ali 25mm, upravljanje z vrvico, trakom ali monokomandno palico. Barva in izgled po vzoru obstoječih. Za okni mere v cm: 140/140 (enokrilno) in 180/140 (dvokrilno) in balkonska vrata mere v cm: 80/230</t>
  </si>
  <si>
    <t xml:space="preserve">Odlop obstoječih dotrajanih naprav, opreme, kablov, 
kot so (svetilke, vtičnice, stikala, kabli,  fiksni priključki, tipala...), tudi na balkonu, vključno z nakladanjem in odvozom v trajno deponijo, na razdaljo do 15km </t>
  </si>
  <si>
    <t>Dobava in vgradnja P/O enofazne vtičnice 230V/16A , komplet z globoko razvodnico (TEM Čatež ali podobno), dvojna</t>
  </si>
  <si>
    <t>12.</t>
  </si>
  <si>
    <t>Dobava in izdelava kopije ključa /magnetnega obeska v skupno stopnišče.</t>
  </si>
  <si>
    <t>Predaja navodil, garancij, fotomateriala, ključev; ključi morajo biti ločeni s kovinskimi obročki in plastičnimi oznakami za posamezna vrata npr. klet, vhodna vrata, nabiralnik…</t>
  </si>
  <si>
    <t>Po montaži radiatorjev je potrebno uskladiti z izvajelcem meritev porabe toplote za montažo delilnikov na radiatorje - strošek investitiorja.</t>
  </si>
  <si>
    <t>Dobava in montaža PVC vhodnih vrat v stanovanje, po vzoru obstoječih, dimenzije cca. 88x202, PVC, podboj in krilo, krilo-gladko, kvalitetno okovje, cilindrična ključavnica za večtočkovno zaklepanje, kljuka, kukalo, kompletno z vsemi pomožnimi deli in finalno obdelavo odprtine po montaži, pomožnim in pritrdilnim materialom in transportom</t>
  </si>
  <si>
    <t>- vhodna vrata morajo ustrezati pogojem za vgradnjo po »Tehničnih smernicah TSG-1-004:2010, Učinkovita raba energije«, ki jih je izdalo Ministrstvo za okolje in prostor Republike Slovenije«, št. 0071-101/2009 z dne 22.6.2010,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</si>
  <si>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Vhodna vrata z nadsvetlobo mere cca. 88x202 cm</t>
  </si>
  <si>
    <t xml:space="preserve">PVC vhodna vrata vključno z vratnim okvirjem, z aluminjastim pragom, večtočkovno zaklepanje, z vsem okovjem, kukalom, standardno alu kljuko. </t>
  </si>
  <si>
    <t>Pred izdelavo in montažo vse mere kontrolirati na mestu samem in dejansko stanje upoštevati pri izdelavi in izvedbi.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</si>
</sst>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-* #,##0.00\ _S_I_T_-;\-* #,##0.00\ _S_I_T_-;_-* &quot;-&quot;??\ _S_I_T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4" fillId="0" borderId="0"/>
    <xf numFmtId="0" fontId="16" fillId="0" borderId="0"/>
    <xf numFmtId="165" fontId="14" fillId="0" borderId="0" applyFont="0" applyFill="0" applyBorder="0" applyAlignment="0" applyProtection="0"/>
    <xf numFmtId="0" fontId="23" fillId="0" borderId="0"/>
  </cellStyleXfs>
  <cellXfs count="113">
    <xf numFmtId="0" fontId="0" fillId="0" borderId="0" xfId="0"/>
    <xf numFmtId="4" fontId="15" fillId="0" borderId="0" xfId="3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4" fontId="10" fillId="0" borderId="0" xfId="0" applyNumberFormat="1" applyFont="1" applyProtection="1">
      <protection locked="0"/>
    </xf>
    <xf numFmtId="4" fontId="12" fillId="0" borderId="0" xfId="0" applyNumberFormat="1" applyFont="1" applyAlignment="1" applyProtection="1">
      <alignment horizontal="center" vertical="center" wrapText="1"/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4" fontId="17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4" fontId="17" fillId="2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0" fontId="4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4" fontId="9" fillId="0" borderId="0" xfId="0" applyNumberFormat="1" applyFont="1" applyProtection="1"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4" fontId="15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 applyProtection="1">
      <protection locked="0"/>
    </xf>
    <xf numFmtId="4" fontId="15" fillId="0" borderId="0" xfId="1" applyNumberFormat="1" applyFont="1" applyAlignment="1" applyProtection="1">
      <alignment horizontal="center"/>
      <protection locked="0"/>
    </xf>
    <xf numFmtId="164" fontId="15" fillId="0" borderId="0" xfId="3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2" fillId="0" borderId="0" xfId="0" applyFont="1" applyProtection="1"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13" fillId="0" borderId="0" xfId="0" applyNumberFormat="1" applyFont="1" applyAlignment="1" applyProtection="1">
      <alignment horizontal="center" vertical="center"/>
      <protection locked="0"/>
    </xf>
    <xf numFmtId="4" fontId="13" fillId="0" borderId="0" xfId="0" applyNumberFormat="1" applyFont="1" applyProtection="1">
      <protection locked="0"/>
    </xf>
    <xf numFmtId="4" fontId="13" fillId="2" borderId="0" xfId="0" applyNumberFormat="1" applyFont="1" applyFill="1" applyProtection="1">
      <protection locked="0"/>
    </xf>
    <xf numFmtId="4" fontId="21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Protection="1"/>
    <xf numFmtId="0" fontId="1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 vertical="center"/>
    </xf>
    <xf numFmtId="4" fontId="10" fillId="0" borderId="0" xfId="0" applyNumberFormat="1" applyFont="1" applyProtection="1"/>
    <xf numFmtId="0" fontId="13" fillId="0" borderId="0" xfId="0" applyFont="1" applyProtection="1"/>
    <xf numFmtId="0" fontId="13" fillId="0" borderId="0" xfId="0" applyFont="1" applyAlignment="1" applyProtection="1">
      <alignment horizontal="center" vertical="center"/>
    </xf>
    <xf numFmtId="0" fontId="13" fillId="2" borderId="0" xfId="0" applyFont="1" applyFill="1" applyAlignment="1" applyProtection="1">
      <alignment horizontal="center" vertical="center"/>
    </xf>
    <xf numFmtId="0" fontId="12" fillId="0" borderId="0" xfId="0" applyFont="1" applyProtection="1"/>
    <xf numFmtId="4" fontId="11" fillId="0" borderId="0" xfId="0" applyNumberFormat="1" applyFont="1" applyProtection="1"/>
    <xf numFmtId="4" fontId="12" fillId="0" borderId="0" xfId="0" applyNumberFormat="1" applyFont="1" applyAlignment="1" applyProtection="1">
      <alignment horizontal="center" vertical="center"/>
    </xf>
    <xf numFmtId="0" fontId="15" fillId="3" borderId="0" xfId="0" applyFont="1" applyFill="1" applyAlignment="1" applyProtection="1">
      <alignment horizontal="left" vertical="top" wrapText="1"/>
    </xf>
    <xf numFmtId="0" fontId="15" fillId="0" borderId="0" xfId="0" applyFont="1" applyAlignment="1" applyProtection="1">
      <alignment horizontal="center" vertical="center" wrapText="1"/>
    </xf>
    <xf numFmtId="4" fontId="10" fillId="0" borderId="0" xfId="0" applyNumberFormat="1" applyFont="1" applyAlignment="1" applyProtection="1">
      <alignment horizontal="center" vertical="center"/>
    </xf>
    <xf numFmtId="0" fontId="17" fillId="0" borderId="0" xfId="0" applyFont="1" applyProtection="1"/>
    <xf numFmtId="4" fontId="17" fillId="0" borderId="0" xfId="0" applyNumberFormat="1" applyFont="1" applyAlignment="1" applyProtection="1">
      <alignment horizontal="center" vertical="center"/>
    </xf>
    <xf numFmtId="0" fontId="15" fillId="0" borderId="0" xfId="0" applyFont="1" applyAlignment="1" applyProtection="1">
      <alignment horizontal="left" vertical="top" wrapText="1"/>
    </xf>
    <xf numFmtId="0" fontId="18" fillId="0" borderId="0" xfId="0" applyFont="1" applyAlignment="1" applyProtection="1">
      <alignment horizontal="center" vertical="center"/>
    </xf>
    <xf numFmtId="0" fontId="15" fillId="0" borderId="0" xfId="0" applyFont="1" applyProtection="1"/>
    <xf numFmtId="0" fontId="1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wrapText="1"/>
    </xf>
    <xf numFmtId="0" fontId="10" fillId="0" borderId="0" xfId="0" applyFont="1" applyAlignment="1" applyProtection="1">
      <alignment horizontal="center" vertical="center"/>
    </xf>
    <xf numFmtId="0" fontId="15" fillId="2" borderId="0" xfId="0" applyFont="1" applyFill="1" applyAlignment="1" applyProtection="1">
      <alignment horizontal="left" vertical="top" wrapText="1"/>
    </xf>
    <xf numFmtId="0" fontId="17" fillId="2" borderId="0" xfId="0" applyFont="1" applyFill="1" applyAlignment="1" applyProtection="1">
      <alignment horizontal="center" vertical="center"/>
    </xf>
    <xf numFmtId="4" fontId="17" fillId="2" borderId="0" xfId="0" applyNumberFormat="1" applyFont="1" applyFill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4" fontId="9" fillId="0" borderId="0" xfId="0" applyNumberFormat="1" applyFont="1" applyAlignment="1" applyProtection="1">
      <alignment horizontal="center" vertical="center"/>
    </xf>
    <xf numFmtId="0" fontId="15" fillId="0" borderId="0" xfId="0" applyFont="1" applyAlignment="1" applyProtection="1">
      <alignment horizontal="left" wrapText="1"/>
    </xf>
    <xf numFmtId="0" fontId="9" fillId="0" borderId="0" xfId="0" applyFont="1" applyProtection="1"/>
    <xf numFmtId="0" fontId="9" fillId="0" borderId="0" xfId="0" applyFont="1" applyAlignment="1" applyProtection="1">
      <alignment horizontal="center" vertical="center"/>
    </xf>
    <xf numFmtId="0" fontId="19" fillId="3" borderId="0" xfId="0" applyFont="1" applyFill="1" applyAlignment="1" applyProtection="1">
      <alignment horizontal="left" wrapText="1"/>
    </xf>
    <xf numFmtId="49" fontId="15" fillId="3" borderId="0" xfId="0" applyNumberFormat="1" applyFont="1" applyFill="1" applyAlignment="1" applyProtection="1">
      <alignment horizontal="left" wrapText="1"/>
    </xf>
    <xf numFmtId="0" fontId="15" fillId="3" borderId="0" xfId="0" applyFont="1" applyFill="1" applyAlignment="1" applyProtection="1">
      <alignment horizontal="left" wrapText="1"/>
    </xf>
    <xf numFmtId="49" fontId="15" fillId="3" borderId="0" xfId="0" applyNumberFormat="1" applyFont="1" applyFill="1" applyAlignment="1" applyProtection="1">
      <alignment horizontal="justify" vertical="center" wrapText="1"/>
    </xf>
    <xf numFmtId="0" fontId="19" fillId="3" borderId="0" xfId="0" applyFont="1" applyFill="1" applyAlignment="1" applyProtection="1">
      <alignment wrapText="1"/>
    </xf>
    <xf numFmtId="49" fontId="15" fillId="3" borderId="0" xfId="0" applyNumberFormat="1" applyFont="1" applyFill="1" applyAlignment="1" applyProtection="1">
      <alignment wrapText="1"/>
    </xf>
    <xf numFmtId="0" fontId="11" fillId="0" borderId="0" xfId="0" applyFont="1" applyAlignment="1" applyProtection="1">
      <alignment wrapText="1"/>
    </xf>
    <xf numFmtId="0" fontId="18" fillId="0" borderId="0" xfId="0" applyFont="1" applyProtection="1"/>
    <xf numFmtId="0" fontId="6" fillId="0" borderId="0" xfId="0" applyFont="1" applyProtection="1"/>
    <xf numFmtId="0" fontId="6" fillId="0" borderId="0" xfId="0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0" fontId="15" fillId="0" borderId="0" xfId="0" applyFont="1" applyAlignment="1" applyProtection="1">
      <alignment horizontal="justify" vertical="top" wrapText="1"/>
    </xf>
    <xf numFmtId="4" fontId="9" fillId="0" borderId="0" xfId="0" applyNumberFormat="1" applyFont="1" applyProtection="1"/>
    <xf numFmtId="0" fontId="15" fillId="0" borderId="0" xfId="1" applyFont="1" applyAlignment="1" applyProtection="1">
      <alignment vertical="top" wrapText="1"/>
    </xf>
    <xf numFmtId="0" fontId="15" fillId="0" borderId="0" xfId="1" applyFont="1" applyAlignment="1" applyProtection="1">
      <alignment horizontal="center" vertical="center" wrapText="1"/>
    </xf>
    <xf numFmtId="0" fontId="15" fillId="3" borderId="0" xfId="1" applyFont="1" applyFill="1" applyAlignment="1" applyProtection="1">
      <alignment vertical="top" wrapText="1"/>
    </xf>
    <xf numFmtId="0" fontId="11" fillId="0" borderId="0" xfId="0" applyFont="1" applyAlignment="1" applyProtection="1">
      <alignment horizontal="center" vertical="top"/>
    </xf>
    <xf numFmtId="4" fontId="7" fillId="0" borderId="0" xfId="0" applyNumberFormat="1" applyFont="1" applyAlignment="1" applyProtection="1">
      <alignment horizontal="center" vertical="center"/>
    </xf>
    <xf numFmtId="0" fontId="7" fillId="0" borderId="0" xfId="0" applyFont="1" applyProtection="1"/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top"/>
    </xf>
    <xf numFmtId="0" fontId="19" fillId="0" borderId="0" xfId="1" applyFont="1" applyAlignment="1" applyProtection="1">
      <alignment vertical="top" wrapText="1"/>
    </xf>
    <xf numFmtId="0" fontId="19" fillId="0" borderId="0" xfId="0" applyFont="1" applyAlignment="1" applyProtection="1">
      <alignment horizontal="center" vertical="top"/>
    </xf>
    <xf numFmtId="0" fontId="15" fillId="0" borderId="0" xfId="0" applyFont="1" applyAlignment="1" applyProtection="1">
      <alignment vertical="top" wrapText="1"/>
    </xf>
    <xf numFmtId="4" fontId="15" fillId="0" borderId="0" xfId="0" applyNumberFormat="1" applyFont="1" applyAlignment="1" applyProtection="1">
      <alignment horizontal="center" vertical="center"/>
    </xf>
    <xf numFmtId="0" fontId="18" fillId="0" borderId="0" xfId="0" applyFont="1" applyAlignment="1" applyProtection="1">
      <alignment wrapText="1"/>
    </xf>
    <xf numFmtId="0" fontId="15" fillId="0" borderId="0" xfId="1" applyFont="1" applyProtection="1"/>
    <xf numFmtId="0" fontId="19" fillId="0" borderId="0" xfId="0" applyFont="1" applyAlignment="1" applyProtection="1">
      <alignment vertical="top" wrapText="1"/>
    </xf>
    <xf numFmtId="4" fontId="19" fillId="0" borderId="0" xfId="0" applyNumberFormat="1" applyFont="1" applyAlignment="1" applyProtection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9" fillId="0" borderId="0" xfId="1" applyFont="1" applyAlignment="1" applyProtection="1">
      <alignment wrapText="1"/>
    </xf>
    <xf numFmtId="0" fontId="19" fillId="0" borderId="0" xfId="1" applyFont="1" applyAlignment="1" applyProtection="1">
      <alignment horizontal="center" vertical="center" wrapText="1"/>
    </xf>
    <xf numFmtId="4" fontId="15" fillId="0" borderId="0" xfId="1" applyNumberFormat="1" applyFont="1" applyAlignment="1" applyProtection="1">
      <alignment horizontal="center"/>
    </xf>
    <xf numFmtId="0" fontId="19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left" vertical="top" wrapText="1" shrinkToFit="1"/>
    </xf>
    <xf numFmtId="0" fontId="15" fillId="0" borderId="0" xfId="0" applyFont="1" applyAlignment="1" applyProtection="1">
      <alignment horizontal="center" vertical="center" wrapText="1" shrinkToFit="1"/>
    </xf>
    <xf numFmtId="4" fontId="19" fillId="0" borderId="0" xfId="0" applyNumberFormat="1" applyFont="1" applyAlignment="1" applyProtection="1">
      <alignment horizontal="center" vertical="center" wrapText="1"/>
    </xf>
    <xf numFmtId="4" fontId="15" fillId="0" borderId="0" xfId="3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top" wrapText="1" shrinkToFit="1"/>
    </xf>
    <xf numFmtId="0" fontId="5" fillId="0" borderId="0" xfId="0" applyFont="1" applyProtection="1"/>
    <xf numFmtId="0" fontId="5" fillId="0" borderId="0" xfId="0" applyFont="1" applyAlignment="1" applyProtection="1">
      <alignment horizontal="center" vertical="center"/>
    </xf>
    <xf numFmtId="4" fontId="5" fillId="0" borderId="0" xfId="0" applyNumberFormat="1" applyFont="1" applyAlignment="1" applyProtection="1">
      <alignment horizontal="center" vertical="center"/>
    </xf>
    <xf numFmtId="4" fontId="13" fillId="0" borderId="0" xfId="0" applyNumberFormat="1" applyFont="1" applyProtection="1"/>
    <xf numFmtId="0" fontId="13" fillId="2" borderId="0" xfId="0" applyFont="1" applyFill="1" applyProtection="1"/>
    <xf numFmtId="4" fontId="13" fillId="2" borderId="0" xfId="0" applyNumberFormat="1" applyFont="1" applyFill="1" applyProtection="1"/>
    <xf numFmtId="0" fontId="20" fillId="0" borderId="0" xfId="0" applyFont="1" applyProtection="1"/>
    <xf numFmtId="0" fontId="20" fillId="0" borderId="0" xfId="0" applyFont="1" applyAlignment="1" applyProtection="1">
      <alignment horizontal="center" vertical="center"/>
    </xf>
    <xf numFmtId="4" fontId="21" fillId="0" borderId="0" xfId="0" applyNumberFormat="1" applyFont="1" applyAlignment="1" applyProtection="1">
      <alignment horizontal="center" vertical="center"/>
    </xf>
    <xf numFmtId="4" fontId="12" fillId="0" borderId="0" xfId="0" applyNumberFormat="1" applyFont="1" applyAlignment="1" applyProtection="1">
      <alignment horizontal="center" vertical="center" wrapText="1"/>
    </xf>
    <xf numFmtId="4" fontId="19" fillId="0" borderId="0" xfId="3" applyNumberFormat="1" applyFont="1" applyFill="1" applyBorder="1" applyAlignment="1" applyProtection="1">
      <alignment horizontal="center" vertical="center"/>
    </xf>
    <xf numFmtId="4" fontId="8" fillId="0" borderId="0" xfId="0" applyNumberFormat="1" applyFont="1" applyProtection="1"/>
    <xf numFmtId="4" fontId="13" fillId="4" borderId="0" xfId="0" applyNumberFormat="1" applyFont="1" applyFill="1" applyAlignment="1" applyProtection="1">
      <alignment horizontal="center" vertical="center"/>
    </xf>
    <xf numFmtId="4" fontId="13" fillId="2" borderId="0" xfId="0" applyNumberFormat="1" applyFont="1" applyFill="1" applyAlignment="1" applyProtection="1">
      <alignment horizontal="center" vertical="center"/>
    </xf>
  </cellXfs>
  <cellStyles count="5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259</xdr:row>
      <xdr:rowOff>0</xdr:rowOff>
    </xdr:from>
    <xdr:to>
      <xdr:col>1</xdr:col>
      <xdr:colOff>9525</xdr:colOff>
      <xdr:row>259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259</xdr:row>
      <xdr:rowOff>0</xdr:rowOff>
    </xdr:from>
    <xdr:to>
      <xdr:col>1</xdr:col>
      <xdr:colOff>9525</xdr:colOff>
      <xdr:row>259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259</xdr:row>
      <xdr:rowOff>0</xdr:rowOff>
    </xdr:from>
    <xdr:to>
      <xdr:col>1</xdr:col>
      <xdr:colOff>9525</xdr:colOff>
      <xdr:row>259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259</xdr:row>
      <xdr:rowOff>0</xdr:rowOff>
    </xdr:from>
    <xdr:to>
      <xdr:col>1</xdr:col>
      <xdr:colOff>9525</xdr:colOff>
      <xdr:row>259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259</xdr:row>
      <xdr:rowOff>0</xdr:rowOff>
    </xdr:from>
    <xdr:to>
      <xdr:col>1</xdr:col>
      <xdr:colOff>9525</xdr:colOff>
      <xdr:row>259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259</xdr:row>
      <xdr:rowOff>0</xdr:rowOff>
    </xdr:from>
    <xdr:to>
      <xdr:col>1</xdr:col>
      <xdr:colOff>9525</xdr:colOff>
      <xdr:row>259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9525</xdr:colOff>
      <xdr:row>236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66675</xdr:colOff>
      <xdr:row>236</xdr:row>
      <xdr:rowOff>400050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66675</xdr:colOff>
      <xdr:row>236</xdr:row>
      <xdr:rowOff>400050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9525</xdr:colOff>
      <xdr:row>236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66675</xdr:colOff>
      <xdr:row>236</xdr:row>
      <xdr:rowOff>400050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9525</xdr:colOff>
      <xdr:row>236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66675</xdr:colOff>
      <xdr:row>236</xdr:row>
      <xdr:rowOff>400050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66675</xdr:colOff>
      <xdr:row>236</xdr:row>
      <xdr:rowOff>400050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9525</xdr:colOff>
      <xdr:row>236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66675</xdr:colOff>
      <xdr:row>236</xdr:row>
      <xdr:rowOff>400050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9525</xdr:colOff>
      <xdr:row>236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76200</xdr:colOff>
      <xdr:row>236</xdr:row>
      <xdr:rowOff>400050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76200</xdr:colOff>
      <xdr:row>236</xdr:row>
      <xdr:rowOff>400050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9525</xdr:colOff>
      <xdr:row>236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76200</xdr:colOff>
      <xdr:row>236</xdr:row>
      <xdr:rowOff>400050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66675</xdr:colOff>
      <xdr:row>234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66675</xdr:colOff>
      <xdr:row>234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66675</xdr:colOff>
      <xdr:row>234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66675</xdr:colOff>
      <xdr:row>234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66675</xdr:colOff>
      <xdr:row>234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66675</xdr:colOff>
      <xdr:row>234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76200</xdr:colOff>
      <xdr:row>234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76200</xdr:colOff>
      <xdr:row>234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76200</xdr:colOff>
      <xdr:row>234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256</xdr:row>
      <xdr:rowOff>0</xdr:rowOff>
    </xdr:from>
    <xdr:to>
      <xdr:col>1</xdr:col>
      <xdr:colOff>9525</xdr:colOff>
      <xdr:row>256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256</xdr:row>
      <xdr:rowOff>0</xdr:rowOff>
    </xdr:from>
    <xdr:to>
      <xdr:col>1</xdr:col>
      <xdr:colOff>9525</xdr:colOff>
      <xdr:row>256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256</xdr:row>
      <xdr:rowOff>0</xdr:rowOff>
    </xdr:from>
    <xdr:to>
      <xdr:col>1</xdr:col>
      <xdr:colOff>9525</xdr:colOff>
      <xdr:row>256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256</xdr:row>
      <xdr:rowOff>0</xdr:rowOff>
    </xdr:from>
    <xdr:to>
      <xdr:col>1</xdr:col>
      <xdr:colOff>9525</xdr:colOff>
      <xdr:row>256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256</xdr:row>
      <xdr:rowOff>0</xdr:rowOff>
    </xdr:from>
    <xdr:to>
      <xdr:col>1</xdr:col>
      <xdr:colOff>9525</xdr:colOff>
      <xdr:row>256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256</xdr:row>
      <xdr:rowOff>0</xdr:rowOff>
    </xdr:from>
    <xdr:to>
      <xdr:col>1</xdr:col>
      <xdr:colOff>9525</xdr:colOff>
      <xdr:row>256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9525</xdr:colOff>
      <xdr:row>236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66675</xdr:colOff>
      <xdr:row>238</xdr:row>
      <xdr:rowOff>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66675</xdr:colOff>
      <xdr:row>238</xdr:row>
      <xdr:rowOff>0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9525</xdr:colOff>
      <xdr:row>236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66675</xdr:colOff>
      <xdr:row>238</xdr:row>
      <xdr:rowOff>0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9525</xdr:colOff>
      <xdr:row>236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66675</xdr:colOff>
      <xdr:row>238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66675</xdr:colOff>
      <xdr:row>238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9525</xdr:colOff>
      <xdr:row>236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66675</xdr:colOff>
      <xdr:row>238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9525</xdr:colOff>
      <xdr:row>236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76200</xdr:colOff>
      <xdr:row>238</xdr:row>
      <xdr:rowOff>0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76200</xdr:colOff>
      <xdr:row>238</xdr:row>
      <xdr:rowOff>0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9525</xdr:colOff>
      <xdr:row>236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236</xdr:row>
      <xdr:rowOff>0</xdr:rowOff>
    </xdr:from>
    <xdr:to>
      <xdr:col>3</xdr:col>
      <xdr:colOff>76200</xdr:colOff>
      <xdr:row>238</xdr:row>
      <xdr:rowOff>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9525</xdr:colOff>
      <xdr:row>237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9525</xdr:colOff>
      <xdr:row>237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9525</xdr:colOff>
      <xdr:row>237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9525</xdr:colOff>
      <xdr:row>237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9525</xdr:colOff>
      <xdr:row>237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1</xdr:col>
      <xdr:colOff>9525</xdr:colOff>
      <xdr:row>237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73"/>
  <sheetViews>
    <sheetView tabSelected="1" view="pageBreakPreview" zoomScaleNormal="100" zoomScaleSheetLayoutView="100" workbookViewId="0">
      <selection activeCell="C4" sqref="C4"/>
    </sheetView>
  </sheetViews>
  <sheetFormatPr defaultRowHeight="15" x14ac:dyDescent="0.25"/>
  <cols>
    <col min="1" max="1" width="10.85546875" style="31" customWidth="1"/>
    <col min="2" max="2" width="66" style="31" customWidth="1"/>
    <col min="3" max="3" width="31.85546875" style="51" customWidth="1"/>
    <col min="4" max="4" width="21.140625" style="34" customWidth="1"/>
    <col min="5" max="5" width="24" style="3" customWidth="1"/>
    <col min="6" max="6" width="17.85546875" style="34" customWidth="1"/>
    <col min="7" max="16384" width="9.140625" style="2"/>
  </cols>
  <sheetData>
    <row r="3" spans="1:6" ht="18.75" x14ac:dyDescent="0.3">
      <c r="B3" s="32" t="s">
        <v>9</v>
      </c>
      <c r="C3" s="33"/>
    </row>
    <row r="4" spans="1:6" ht="18.75" x14ac:dyDescent="0.3">
      <c r="B4" s="35"/>
      <c r="C4" s="36"/>
    </row>
    <row r="5" spans="1:6" ht="18.75" x14ac:dyDescent="0.25">
      <c r="B5" s="37" t="s">
        <v>155</v>
      </c>
      <c r="C5" s="36"/>
    </row>
    <row r="6" spans="1:6" ht="18.75" x14ac:dyDescent="0.3">
      <c r="B6" s="35"/>
      <c r="C6" s="36"/>
    </row>
    <row r="7" spans="1:6" ht="18.75" x14ac:dyDescent="0.3">
      <c r="B7" s="35" t="s">
        <v>0</v>
      </c>
      <c r="C7" s="36"/>
    </row>
    <row r="8" spans="1:6" ht="18.75" x14ac:dyDescent="0.3">
      <c r="B8" s="38" t="s">
        <v>1</v>
      </c>
      <c r="C8" s="33"/>
      <c r="D8" s="39"/>
    </row>
    <row r="9" spans="1:6" ht="18.75" x14ac:dyDescent="0.3">
      <c r="B9" s="38" t="s">
        <v>2</v>
      </c>
      <c r="C9" s="33"/>
      <c r="D9" s="39"/>
    </row>
    <row r="10" spans="1:6" ht="18.75" x14ac:dyDescent="0.3">
      <c r="B10" s="38" t="s">
        <v>3</v>
      </c>
      <c r="C10" s="33"/>
      <c r="D10" s="39"/>
    </row>
    <row r="12" spans="1:6" ht="37.5" x14ac:dyDescent="0.25">
      <c r="A12" s="33" t="s">
        <v>4</v>
      </c>
      <c r="B12" s="33" t="s">
        <v>5</v>
      </c>
      <c r="C12" s="33" t="s">
        <v>43</v>
      </c>
      <c r="D12" s="40" t="s">
        <v>6</v>
      </c>
      <c r="E12" s="4" t="s">
        <v>7</v>
      </c>
      <c r="F12" s="108" t="s">
        <v>8</v>
      </c>
    </row>
    <row r="13" spans="1:6" ht="18.75" x14ac:dyDescent="0.25">
      <c r="A13" s="33"/>
      <c r="B13" s="33" t="s">
        <v>44</v>
      </c>
      <c r="C13" s="33"/>
      <c r="D13" s="40"/>
      <c r="E13" s="4"/>
      <c r="F13" s="108"/>
    </row>
    <row r="14" spans="1:6" ht="18.75" x14ac:dyDescent="0.25">
      <c r="A14" s="33"/>
      <c r="B14" s="41" t="s">
        <v>21</v>
      </c>
      <c r="C14" s="42"/>
      <c r="D14" s="40"/>
      <c r="E14" s="4"/>
      <c r="F14" s="108"/>
    </row>
    <row r="15" spans="1:6" ht="18.75" x14ac:dyDescent="0.25">
      <c r="A15" s="33"/>
      <c r="B15" s="41" t="s">
        <v>20</v>
      </c>
      <c r="C15" s="42"/>
      <c r="D15" s="40"/>
      <c r="E15" s="4"/>
      <c r="F15" s="108"/>
    </row>
    <row r="16" spans="1:6" ht="409.5" x14ac:dyDescent="0.25">
      <c r="A16" s="33"/>
      <c r="B16" s="41" t="s">
        <v>45</v>
      </c>
      <c r="C16" s="42"/>
      <c r="D16" s="40"/>
      <c r="E16" s="4"/>
      <c r="F16" s="108"/>
    </row>
    <row r="17" spans="1:6" ht="346.5" x14ac:dyDescent="0.25">
      <c r="A17" s="33"/>
      <c r="B17" s="41" t="s">
        <v>46</v>
      </c>
      <c r="C17" s="42"/>
      <c r="D17" s="40"/>
      <c r="E17" s="4"/>
      <c r="F17" s="108"/>
    </row>
    <row r="18" spans="1:6" ht="18.75" x14ac:dyDescent="0.3">
      <c r="B18" s="38" t="s">
        <v>10</v>
      </c>
      <c r="C18" s="33"/>
      <c r="D18" s="43"/>
      <c r="E18" s="5"/>
      <c r="F18" s="43"/>
    </row>
    <row r="19" spans="1:6" ht="18.75" x14ac:dyDescent="0.3">
      <c r="B19" s="38" t="s">
        <v>14</v>
      </c>
      <c r="C19" s="33"/>
      <c r="D19" s="43"/>
      <c r="E19" s="5"/>
      <c r="F19" s="43"/>
    </row>
    <row r="20" spans="1:6" ht="94.5" x14ac:dyDescent="0.25">
      <c r="A20" s="44"/>
      <c r="B20" s="41" t="s">
        <v>22</v>
      </c>
      <c r="C20" s="42"/>
      <c r="D20" s="45"/>
      <c r="E20" s="6"/>
      <c r="F20" s="45"/>
    </row>
    <row r="21" spans="1:6" ht="15.75" x14ac:dyDescent="0.25">
      <c r="A21" s="44"/>
      <c r="B21" s="46"/>
      <c r="C21" s="42"/>
      <c r="D21" s="45"/>
      <c r="E21" s="6"/>
      <c r="F21" s="45"/>
    </row>
    <row r="22" spans="1:6" ht="47.25" x14ac:dyDescent="0.25">
      <c r="A22" s="47" t="s">
        <v>23</v>
      </c>
      <c r="B22" s="46" t="s">
        <v>125</v>
      </c>
      <c r="C22" s="42"/>
      <c r="D22" s="45"/>
      <c r="E22" s="6"/>
      <c r="F22" s="45"/>
    </row>
    <row r="23" spans="1:6" ht="15.75" x14ac:dyDescent="0.25">
      <c r="A23" s="47"/>
      <c r="B23" s="48" t="s">
        <v>183</v>
      </c>
      <c r="C23" s="49" t="s">
        <v>33</v>
      </c>
      <c r="D23" s="45">
        <v>1</v>
      </c>
      <c r="E23" s="6">
        <v>0</v>
      </c>
      <c r="F23" s="45">
        <f>D23*E23</f>
        <v>0</v>
      </c>
    </row>
    <row r="24" spans="1:6" ht="15.75" x14ac:dyDescent="0.25">
      <c r="A24" s="47"/>
      <c r="B24" s="44"/>
      <c r="C24" s="49"/>
      <c r="D24" s="45"/>
      <c r="E24" s="6"/>
      <c r="F24" s="45"/>
    </row>
    <row r="25" spans="1:6" s="8" customFormat="1" ht="15.75" x14ac:dyDescent="0.25">
      <c r="A25" s="47"/>
      <c r="B25" s="44" t="s">
        <v>156</v>
      </c>
      <c r="C25" s="49" t="s">
        <v>33</v>
      </c>
      <c r="D25" s="45">
        <v>4</v>
      </c>
      <c r="E25" s="6">
        <v>0</v>
      </c>
      <c r="F25" s="45">
        <f>D25*E25</f>
        <v>0</v>
      </c>
    </row>
    <row r="26" spans="1:6" ht="15.75" x14ac:dyDescent="0.25">
      <c r="A26" s="47"/>
      <c r="B26" s="44"/>
      <c r="C26" s="49"/>
      <c r="D26" s="45"/>
      <c r="E26" s="6"/>
      <c r="F26" s="45"/>
    </row>
    <row r="27" spans="1:6" ht="31.5" x14ac:dyDescent="0.25">
      <c r="A27" s="47"/>
      <c r="B27" s="50" t="s">
        <v>157</v>
      </c>
      <c r="C27" s="49" t="s">
        <v>24</v>
      </c>
      <c r="D27" s="45">
        <v>1</v>
      </c>
      <c r="E27" s="6">
        <v>0</v>
      </c>
      <c r="F27" s="45">
        <f>D27*E27</f>
        <v>0</v>
      </c>
    </row>
    <row r="28" spans="1:6" ht="15.75" x14ac:dyDescent="0.25">
      <c r="A28" s="47"/>
      <c r="B28" s="44"/>
      <c r="C28" s="49"/>
      <c r="D28" s="45"/>
      <c r="E28" s="6"/>
      <c r="F28" s="45"/>
    </row>
    <row r="29" spans="1:6" ht="15.75" x14ac:dyDescent="0.25">
      <c r="A29" s="47"/>
      <c r="B29" s="44" t="s">
        <v>158</v>
      </c>
      <c r="C29" s="49" t="s">
        <v>24</v>
      </c>
      <c r="D29" s="45">
        <v>3</v>
      </c>
      <c r="E29" s="6">
        <v>0</v>
      </c>
      <c r="F29" s="45">
        <f>D29*E29</f>
        <v>0</v>
      </c>
    </row>
    <row r="30" spans="1:6" ht="15.75" x14ac:dyDescent="0.25">
      <c r="A30" s="47"/>
      <c r="B30" s="44"/>
    </row>
    <row r="31" spans="1:6" ht="31.5" x14ac:dyDescent="0.25">
      <c r="A31" s="47" t="s">
        <v>25</v>
      </c>
      <c r="B31" s="46" t="s">
        <v>126</v>
      </c>
      <c r="C31" s="42"/>
      <c r="D31" s="45"/>
      <c r="E31" s="6"/>
      <c r="F31" s="45"/>
    </row>
    <row r="32" spans="1:6" ht="47.25" x14ac:dyDescent="0.25">
      <c r="A32" s="47"/>
      <c r="B32" s="50" t="s">
        <v>147</v>
      </c>
      <c r="C32" s="49" t="s">
        <v>24</v>
      </c>
      <c r="D32" s="45">
        <v>1</v>
      </c>
      <c r="E32" s="6">
        <v>0</v>
      </c>
      <c r="F32" s="45">
        <f>D32*E32</f>
        <v>0</v>
      </c>
    </row>
    <row r="33" spans="1:6" ht="15.75" x14ac:dyDescent="0.25">
      <c r="A33" s="47"/>
      <c r="B33" s="44"/>
    </row>
    <row r="34" spans="1:6" ht="47.25" x14ac:dyDescent="0.25">
      <c r="A34" s="47" t="s">
        <v>27</v>
      </c>
      <c r="B34" s="46" t="s">
        <v>159</v>
      </c>
      <c r="C34" s="49" t="s">
        <v>26</v>
      </c>
      <c r="D34" s="45">
        <v>18.2</v>
      </c>
      <c r="E34" s="6">
        <v>0</v>
      </c>
      <c r="F34" s="45">
        <f>D34*E34</f>
        <v>0</v>
      </c>
    </row>
    <row r="35" spans="1:6" ht="15.75" x14ac:dyDescent="0.25">
      <c r="A35" s="47"/>
      <c r="B35" s="44"/>
    </row>
    <row r="36" spans="1:6" ht="63" x14ac:dyDescent="0.25">
      <c r="A36" s="47" t="s">
        <v>28</v>
      </c>
      <c r="B36" s="46" t="s">
        <v>148</v>
      </c>
      <c r="C36" s="49" t="s">
        <v>26</v>
      </c>
      <c r="D36" s="45">
        <v>15.74</v>
      </c>
      <c r="E36" s="6">
        <v>0</v>
      </c>
      <c r="F36" s="45">
        <f>D36*E36</f>
        <v>0</v>
      </c>
    </row>
    <row r="37" spans="1:6" s="9" customFormat="1" ht="15.75" x14ac:dyDescent="0.25">
      <c r="A37" s="47"/>
      <c r="B37" s="46"/>
      <c r="C37" s="42"/>
      <c r="D37" s="45"/>
      <c r="E37" s="6"/>
      <c r="F37" s="45"/>
    </row>
    <row r="38" spans="1:6" s="11" customFormat="1" ht="15.75" x14ac:dyDescent="0.25">
      <c r="A38" s="47"/>
      <c r="B38" s="52" t="s">
        <v>133</v>
      </c>
      <c r="C38" s="53"/>
      <c r="D38" s="54"/>
      <c r="E38" s="10"/>
      <c r="F38" s="54">
        <f>SUM(F21:F36)</f>
        <v>0</v>
      </c>
    </row>
    <row r="39" spans="1:6" ht="15.75" x14ac:dyDescent="0.25">
      <c r="A39" s="49"/>
      <c r="B39" s="44"/>
    </row>
    <row r="40" spans="1:6" s="13" customFormat="1" ht="18.75" x14ac:dyDescent="0.3">
      <c r="A40" s="55"/>
      <c r="B40" s="38" t="s">
        <v>19</v>
      </c>
      <c r="C40" s="33"/>
      <c r="D40" s="56"/>
      <c r="E40" s="12"/>
      <c r="F40" s="56"/>
    </row>
    <row r="41" spans="1:6" s="13" customFormat="1" ht="18.75" x14ac:dyDescent="0.3">
      <c r="A41" s="55"/>
      <c r="B41" s="38"/>
      <c r="C41" s="33"/>
      <c r="D41" s="56"/>
      <c r="E41" s="12"/>
      <c r="F41" s="56"/>
    </row>
    <row r="42" spans="1:6" s="13" customFormat="1" ht="15.75" x14ac:dyDescent="0.25">
      <c r="A42" s="55" t="s">
        <v>23</v>
      </c>
      <c r="B42" s="57" t="s">
        <v>47</v>
      </c>
      <c r="C42" s="42" t="s">
        <v>24</v>
      </c>
      <c r="D42" s="45">
        <v>1</v>
      </c>
      <c r="E42" s="6">
        <v>0</v>
      </c>
      <c r="F42" s="45">
        <f>D42*E42</f>
        <v>0</v>
      </c>
    </row>
    <row r="43" spans="1:6" s="13" customFormat="1" ht="18.75" x14ac:dyDescent="0.25">
      <c r="A43" s="55"/>
      <c r="B43" s="57"/>
      <c r="C43" s="33"/>
      <c r="D43" s="56"/>
      <c r="E43" s="12"/>
      <c r="F43" s="56"/>
    </row>
    <row r="44" spans="1:6" ht="31.5" x14ac:dyDescent="0.25">
      <c r="A44" s="47" t="s">
        <v>25</v>
      </c>
      <c r="B44" s="57" t="s">
        <v>178</v>
      </c>
      <c r="C44" s="42" t="s">
        <v>33</v>
      </c>
      <c r="D44" s="45">
        <v>2</v>
      </c>
      <c r="E44" s="6">
        <v>0</v>
      </c>
      <c r="F44" s="45">
        <f>D44*E44</f>
        <v>0</v>
      </c>
    </row>
    <row r="45" spans="1:6" ht="15.75" x14ac:dyDescent="0.25">
      <c r="A45" s="47"/>
      <c r="B45" s="57"/>
      <c r="C45" s="42"/>
      <c r="D45" s="45"/>
      <c r="E45" s="6"/>
      <c r="F45" s="45"/>
    </row>
    <row r="46" spans="1:6" s="13" customFormat="1" ht="31.5" x14ac:dyDescent="0.25">
      <c r="A46" s="47" t="s">
        <v>27</v>
      </c>
      <c r="B46" s="57" t="s">
        <v>146</v>
      </c>
      <c r="C46" s="42" t="s">
        <v>24</v>
      </c>
      <c r="D46" s="45">
        <v>1</v>
      </c>
      <c r="E46" s="6">
        <v>0</v>
      </c>
      <c r="F46" s="45">
        <f>D46*E46</f>
        <v>0</v>
      </c>
    </row>
    <row r="47" spans="1:6" s="13" customFormat="1" ht="15.75" x14ac:dyDescent="0.25">
      <c r="A47" s="47"/>
      <c r="B47" s="57"/>
      <c r="C47" s="42"/>
      <c r="D47" s="45"/>
      <c r="E47" s="6"/>
      <c r="F47" s="45"/>
    </row>
    <row r="48" spans="1:6" s="9" customFormat="1" ht="47.25" x14ac:dyDescent="0.25">
      <c r="A48" s="47" t="s">
        <v>28</v>
      </c>
      <c r="B48" s="46" t="s">
        <v>160</v>
      </c>
      <c r="C48" s="42" t="s">
        <v>26</v>
      </c>
      <c r="D48" s="45">
        <v>36.31</v>
      </c>
      <c r="E48" s="6">
        <v>0</v>
      </c>
      <c r="F48" s="45">
        <f>D48*E48</f>
        <v>0</v>
      </c>
    </row>
    <row r="49" spans="1:6" s="13" customFormat="1" ht="15.75" x14ac:dyDescent="0.25">
      <c r="A49" s="47"/>
      <c r="B49" s="57"/>
      <c r="C49" s="42"/>
      <c r="D49" s="45"/>
      <c r="E49" s="6"/>
      <c r="F49" s="45"/>
    </row>
    <row r="50" spans="1:6" s="13" customFormat="1" ht="47.25" x14ac:dyDescent="0.25">
      <c r="A50" s="47" t="s">
        <v>29</v>
      </c>
      <c r="B50" s="57" t="s">
        <v>179</v>
      </c>
      <c r="C50" s="42" t="s">
        <v>24</v>
      </c>
      <c r="D50" s="45">
        <v>1</v>
      </c>
      <c r="E50" s="6">
        <v>0</v>
      </c>
      <c r="F50" s="45">
        <f>D50*E50</f>
        <v>0</v>
      </c>
    </row>
    <row r="51" spans="1:6" s="13" customFormat="1" ht="15.75" x14ac:dyDescent="0.25">
      <c r="A51" s="47"/>
      <c r="B51" s="57"/>
      <c r="C51" s="42"/>
      <c r="D51" s="45"/>
      <c r="E51" s="6"/>
      <c r="F51" s="45"/>
    </row>
    <row r="52" spans="1:6" s="11" customFormat="1" ht="15.75" x14ac:dyDescent="0.25">
      <c r="A52" s="47"/>
      <c r="B52" s="52" t="s">
        <v>134</v>
      </c>
      <c r="C52" s="53"/>
      <c r="D52" s="54"/>
      <c r="E52" s="10"/>
      <c r="F52" s="54">
        <f>SUM(F41:F50)</f>
        <v>0</v>
      </c>
    </row>
    <row r="53" spans="1:6" s="13" customFormat="1" ht="18.75" x14ac:dyDescent="0.25">
      <c r="A53" s="55"/>
      <c r="B53" s="57"/>
      <c r="C53" s="33"/>
      <c r="D53" s="56"/>
      <c r="E53" s="12"/>
      <c r="F53" s="56"/>
    </row>
    <row r="54" spans="1:6" s="13" customFormat="1" ht="18.75" x14ac:dyDescent="0.3">
      <c r="A54" s="55"/>
      <c r="B54" s="38" t="s">
        <v>15</v>
      </c>
      <c r="C54" s="33"/>
      <c r="D54" s="56"/>
      <c r="E54" s="12"/>
      <c r="F54" s="56"/>
    </row>
    <row r="55" spans="1:6" s="13" customFormat="1" x14ac:dyDescent="0.25">
      <c r="A55" s="55"/>
      <c r="B55" s="58"/>
      <c r="C55" s="59"/>
      <c r="D55" s="56"/>
      <c r="E55" s="12"/>
      <c r="F55" s="56"/>
    </row>
    <row r="56" spans="1:6" s="13" customFormat="1" ht="78.75" x14ac:dyDescent="0.25">
      <c r="A56" s="47" t="s">
        <v>23</v>
      </c>
      <c r="B56" s="46" t="s">
        <v>40</v>
      </c>
      <c r="C56" s="42" t="s">
        <v>26</v>
      </c>
      <c r="D56" s="45">
        <v>15.74</v>
      </c>
      <c r="E56" s="6">
        <v>0</v>
      </c>
      <c r="F56" s="45">
        <f>D56*E56</f>
        <v>0</v>
      </c>
    </row>
    <row r="57" spans="1:6" s="13" customFormat="1" ht="15.75" x14ac:dyDescent="0.25">
      <c r="A57" s="47"/>
      <c r="B57" s="44"/>
      <c r="C57" s="49"/>
      <c r="D57" s="45"/>
      <c r="E57" s="6"/>
      <c r="F57" s="45"/>
    </row>
    <row r="58" spans="1:6" s="13" customFormat="1" ht="78.75" x14ac:dyDescent="0.25">
      <c r="A58" s="47" t="s">
        <v>25</v>
      </c>
      <c r="B58" s="46" t="s">
        <v>41</v>
      </c>
      <c r="C58" s="42" t="s">
        <v>26</v>
      </c>
      <c r="D58" s="45">
        <v>15.74</v>
      </c>
      <c r="E58" s="6">
        <v>0</v>
      </c>
      <c r="F58" s="45">
        <f>D58*E58</f>
        <v>0</v>
      </c>
    </row>
    <row r="59" spans="1:6" s="13" customFormat="1" ht="15.75" x14ac:dyDescent="0.25">
      <c r="A59" s="47"/>
      <c r="B59" s="46"/>
      <c r="C59" s="42"/>
      <c r="D59" s="45"/>
      <c r="E59" s="6"/>
      <c r="F59" s="45"/>
    </row>
    <row r="60" spans="1:6" s="13" customFormat="1" ht="63" x14ac:dyDescent="0.25">
      <c r="A60" s="47" t="s">
        <v>27</v>
      </c>
      <c r="B60" s="46" t="s">
        <v>168</v>
      </c>
      <c r="C60" s="42" t="s">
        <v>26</v>
      </c>
      <c r="D60" s="45">
        <v>20.2</v>
      </c>
      <c r="E60" s="6">
        <v>0</v>
      </c>
      <c r="F60" s="45">
        <f>D60*E60</f>
        <v>0</v>
      </c>
    </row>
    <row r="61" spans="1:6" s="14" customFormat="1" ht="15.75" x14ac:dyDescent="0.25">
      <c r="A61" s="47"/>
      <c r="B61" s="46"/>
      <c r="C61" s="42"/>
      <c r="D61" s="45"/>
      <c r="E61" s="6"/>
      <c r="F61" s="45"/>
    </row>
    <row r="62" spans="1:6" s="13" customFormat="1" ht="15.75" x14ac:dyDescent="0.25">
      <c r="A62" s="47"/>
      <c r="B62" s="46"/>
      <c r="C62" s="42"/>
      <c r="D62" s="45"/>
      <c r="E62" s="6"/>
      <c r="F62" s="45"/>
    </row>
    <row r="63" spans="1:6" s="11" customFormat="1" ht="15.75" x14ac:dyDescent="0.25">
      <c r="A63" s="47"/>
      <c r="B63" s="52" t="s">
        <v>135</v>
      </c>
      <c r="C63" s="53"/>
      <c r="D63" s="54"/>
      <c r="E63" s="10"/>
      <c r="F63" s="54">
        <f>SUM(F55:F60)</f>
        <v>0</v>
      </c>
    </row>
    <row r="64" spans="1:6" s="13" customFormat="1" ht="15.75" x14ac:dyDescent="0.25">
      <c r="A64" s="47"/>
      <c r="B64" s="44"/>
      <c r="C64" s="49"/>
      <c r="D64" s="45"/>
      <c r="E64" s="6"/>
      <c r="F64" s="45"/>
    </row>
    <row r="65" spans="1:6" ht="18.75" x14ac:dyDescent="0.3">
      <c r="A65" s="55"/>
      <c r="B65" s="38" t="s">
        <v>11</v>
      </c>
      <c r="C65" s="33"/>
      <c r="D65" s="43"/>
      <c r="E65" s="5"/>
      <c r="F65" s="43"/>
    </row>
    <row r="66" spans="1:6" s="13" customFormat="1" ht="18.75" x14ac:dyDescent="0.3">
      <c r="A66" s="55"/>
      <c r="B66" s="38" t="s">
        <v>16</v>
      </c>
      <c r="C66" s="33"/>
      <c r="D66" s="43"/>
      <c r="E66" s="5"/>
      <c r="F66" s="43"/>
    </row>
    <row r="67" spans="1:6" s="13" customFormat="1" ht="18.75" x14ac:dyDescent="0.3">
      <c r="A67" s="55"/>
      <c r="B67" s="38"/>
      <c r="C67" s="33"/>
      <c r="D67" s="43"/>
      <c r="E67" s="5"/>
      <c r="F67" s="43"/>
    </row>
    <row r="68" spans="1:6" s="13" customFormat="1" ht="18.75" x14ac:dyDescent="0.25">
      <c r="A68" s="55"/>
      <c r="B68" s="60" t="s">
        <v>60</v>
      </c>
      <c r="C68" s="33"/>
      <c r="D68" s="43"/>
      <c r="E68" s="5"/>
      <c r="F68" s="43"/>
    </row>
    <row r="69" spans="1:6" s="13" customFormat="1" ht="31.5" x14ac:dyDescent="0.25">
      <c r="A69" s="55"/>
      <c r="B69" s="61" t="s">
        <v>48</v>
      </c>
      <c r="C69" s="33"/>
      <c r="D69" s="43"/>
      <c r="E69" s="5"/>
      <c r="F69" s="43"/>
    </row>
    <row r="70" spans="1:6" s="13" customFormat="1" ht="18.75" x14ac:dyDescent="0.25">
      <c r="A70" s="55"/>
      <c r="B70" s="61" t="s">
        <v>61</v>
      </c>
      <c r="C70" s="33"/>
      <c r="D70" s="43"/>
      <c r="E70" s="5"/>
      <c r="F70" s="43"/>
    </row>
    <row r="71" spans="1:6" s="13" customFormat="1" ht="173.25" x14ac:dyDescent="0.25">
      <c r="A71" s="55"/>
      <c r="B71" s="62" t="s">
        <v>49</v>
      </c>
      <c r="C71" s="33"/>
      <c r="D71" s="43"/>
      <c r="E71" s="5"/>
      <c r="F71" s="43"/>
    </row>
    <row r="72" spans="1:6" s="13" customFormat="1" ht="18.75" x14ac:dyDescent="0.25">
      <c r="A72" s="55"/>
      <c r="B72" s="62" t="s">
        <v>50</v>
      </c>
      <c r="C72" s="33"/>
      <c r="D72" s="43"/>
      <c r="E72" s="5"/>
      <c r="F72" s="43"/>
    </row>
    <row r="73" spans="1:6" s="13" customFormat="1" ht="126" x14ac:dyDescent="0.25">
      <c r="A73" s="55"/>
      <c r="B73" s="63" t="s">
        <v>62</v>
      </c>
      <c r="C73" s="33"/>
      <c r="D73" s="43"/>
      <c r="E73" s="5"/>
      <c r="F73" s="43"/>
    </row>
    <row r="74" spans="1:6" s="13" customFormat="1" ht="18.75" x14ac:dyDescent="0.25">
      <c r="A74" s="55"/>
      <c r="B74" s="64" t="s">
        <v>51</v>
      </c>
      <c r="C74" s="33"/>
      <c r="D74" s="43"/>
      <c r="E74" s="5"/>
      <c r="F74" s="43"/>
    </row>
    <row r="75" spans="1:6" s="13" customFormat="1" ht="78.75" x14ac:dyDescent="0.25">
      <c r="A75" s="55"/>
      <c r="B75" s="65" t="s">
        <v>52</v>
      </c>
      <c r="C75" s="33"/>
      <c r="D75" s="43"/>
      <c r="E75" s="5"/>
      <c r="F75" s="43"/>
    </row>
    <row r="76" spans="1:6" s="13" customFormat="1" ht="18.75" x14ac:dyDescent="0.25">
      <c r="A76" s="55"/>
      <c r="B76" s="65" t="s">
        <v>53</v>
      </c>
      <c r="C76" s="33"/>
      <c r="D76" s="43"/>
      <c r="E76" s="5"/>
      <c r="F76" s="43"/>
    </row>
    <row r="77" spans="1:6" s="13" customFormat="1" ht="18.75" x14ac:dyDescent="0.25">
      <c r="A77" s="55"/>
      <c r="B77" s="64" t="s">
        <v>54</v>
      </c>
      <c r="C77" s="33"/>
      <c r="D77" s="43"/>
      <c r="E77" s="5"/>
      <c r="F77" s="43"/>
    </row>
    <row r="78" spans="1:6" s="13" customFormat="1" ht="141.75" x14ac:dyDescent="0.25">
      <c r="A78" s="55"/>
      <c r="B78" s="65" t="s">
        <v>182</v>
      </c>
      <c r="C78" s="33"/>
      <c r="D78" s="43"/>
      <c r="E78" s="5"/>
      <c r="F78" s="43"/>
    </row>
    <row r="79" spans="1:6" s="13" customFormat="1" ht="47.25" x14ac:dyDescent="0.25">
      <c r="A79" s="55"/>
      <c r="B79" s="65" t="s">
        <v>184</v>
      </c>
      <c r="C79" s="33"/>
      <c r="D79" s="43"/>
      <c r="E79" s="5"/>
      <c r="F79" s="43"/>
    </row>
    <row r="80" spans="1:6" s="13" customFormat="1" ht="30" x14ac:dyDescent="0.25">
      <c r="A80" s="55"/>
      <c r="B80" s="66" t="s">
        <v>185</v>
      </c>
      <c r="C80" s="51"/>
      <c r="D80" s="43"/>
      <c r="E80" s="5"/>
      <c r="F80" s="43"/>
    </row>
    <row r="81" spans="1:6" s="13" customFormat="1" x14ac:dyDescent="0.25">
      <c r="A81" s="55"/>
      <c r="B81" s="66"/>
      <c r="C81" s="51"/>
      <c r="D81" s="43"/>
      <c r="E81" s="5"/>
      <c r="F81" s="43"/>
    </row>
    <row r="82" spans="1:6" s="9" customFormat="1" ht="47.25" x14ac:dyDescent="0.25">
      <c r="A82" s="47" t="s">
        <v>23</v>
      </c>
      <c r="B82" s="46" t="s">
        <v>161</v>
      </c>
      <c r="C82" s="42" t="s">
        <v>33</v>
      </c>
      <c r="D82" s="45">
        <v>3</v>
      </c>
      <c r="E82" s="6">
        <v>0</v>
      </c>
      <c r="F82" s="45">
        <f>D82*E82</f>
        <v>0</v>
      </c>
    </row>
    <row r="83" spans="1:6" s="9" customFormat="1" ht="15.75" x14ac:dyDescent="0.25">
      <c r="A83" s="47"/>
      <c r="B83" s="67"/>
      <c r="C83" s="47"/>
      <c r="D83" s="45"/>
      <c r="E83" s="6"/>
      <c r="F83" s="45"/>
    </row>
    <row r="84" spans="1:6" s="8" customFormat="1" ht="78.75" x14ac:dyDescent="0.25">
      <c r="A84" s="47" t="s">
        <v>25</v>
      </c>
      <c r="B84" s="46" t="s">
        <v>162</v>
      </c>
      <c r="C84" s="42"/>
      <c r="D84" s="45"/>
      <c r="E84" s="6"/>
      <c r="F84" s="45"/>
    </row>
    <row r="85" spans="1:6" s="8" customFormat="1" ht="15.75" x14ac:dyDescent="0.25">
      <c r="A85" s="47"/>
      <c r="B85" s="46" t="s">
        <v>163</v>
      </c>
      <c r="C85" s="42" t="s">
        <v>33</v>
      </c>
      <c r="D85" s="45">
        <v>2</v>
      </c>
      <c r="E85" s="6">
        <v>0</v>
      </c>
      <c r="F85" s="45">
        <f>D85*E85</f>
        <v>0</v>
      </c>
    </row>
    <row r="86" spans="1:6" s="8" customFormat="1" ht="15.75" x14ac:dyDescent="0.25">
      <c r="A86" s="47"/>
      <c r="B86" s="46" t="s">
        <v>164</v>
      </c>
      <c r="C86" s="42" t="s">
        <v>33</v>
      </c>
      <c r="D86" s="45">
        <v>2</v>
      </c>
      <c r="E86" s="6">
        <v>0</v>
      </c>
      <c r="F86" s="45">
        <f>D86*E86</f>
        <v>0</v>
      </c>
    </row>
    <row r="87" spans="1:6" s="9" customFormat="1" x14ac:dyDescent="0.25">
      <c r="A87" s="55"/>
      <c r="B87" s="68"/>
      <c r="C87" s="69"/>
      <c r="D87" s="70"/>
      <c r="E87" s="15"/>
      <c r="F87" s="70"/>
    </row>
    <row r="88" spans="1:6" s="9" customFormat="1" ht="15.75" x14ac:dyDescent="0.25">
      <c r="A88" s="47" t="s">
        <v>27</v>
      </c>
      <c r="B88" s="71" t="s">
        <v>129</v>
      </c>
      <c r="C88" s="42" t="s">
        <v>33</v>
      </c>
      <c r="D88" s="45">
        <v>4</v>
      </c>
      <c r="E88" s="6">
        <v>0</v>
      </c>
      <c r="F88" s="45">
        <f>D88*E88</f>
        <v>0</v>
      </c>
    </row>
    <row r="89" spans="1:6" s="9" customFormat="1" ht="15.75" x14ac:dyDescent="0.25">
      <c r="A89" s="47"/>
      <c r="B89" s="67"/>
      <c r="C89" s="47"/>
      <c r="D89" s="45"/>
      <c r="E89" s="6"/>
      <c r="F89" s="45"/>
    </row>
    <row r="90" spans="1:6" s="9" customFormat="1" ht="94.5" x14ac:dyDescent="0.25">
      <c r="A90" s="47" t="s">
        <v>28</v>
      </c>
      <c r="B90" s="46" t="s">
        <v>181</v>
      </c>
      <c r="C90" s="42" t="s">
        <v>33</v>
      </c>
      <c r="D90" s="45">
        <v>1</v>
      </c>
      <c r="E90" s="6">
        <v>0</v>
      </c>
      <c r="F90" s="45">
        <f>D90*E90</f>
        <v>0</v>
      </c>
    </row>
    <row r="91" spans="1:6" s="9" customFormat="1" ht="15.75" x14ac:dyDescent="0.25">
      <c r="A91" s="47"/>
      <c r="B91" s="46"/>
      <c r="C91" s="42"/>
      <c r="D91" s="45"/>
      <c r="E91" s="6"/>
      <c r="F91" s="45"/>
    </row>
    <row r="92" spans="1:6" s="16" customFormat="1" ht="78.75" x14ac:dyDescent="0.25">
      <c r="A92" s="47" t="s">
        <v>29</v>
      </c>
      <c r="B92" s="71" t="s">
        <v>174</v>
      </c>
      <c r="C92" s="42" t="s">
        <v>33</v>
      </c>
      <c r="D92" s="45">
        <v>4</v>
      </c>
      <c r="E92" s="6">
        <v>0</v>
      </c>
      <c r="F92" s="45">
        <f>D92*E92</f>
        <v>0</v>
      </c>
    </row>
    <row r="93" spans="1:6" s="9" customFormat="1" ht="15.75" x14ac:dyDescent="0.25">
      <c r="A93" s="47"/>
      <c r="B93" s="44"/>
      <c r="C93" s="49"/>
      <c r="D93" s="45"/>
      <c r="E93" s="6"/>
      <c r="F93" s="45"/>
    </row>
    <row r="94" spans="1:6" s="9" customFormat="1" ht="15.75" x14ac:dyDescent="0.25">
      <c r="A94" s="47"/>
      <c r="B94" s="57"/>
      <c r="C94" s="42"/>
      <c r="D94" s="45"/>
      <c r="E94" s="6"/>
      <c r="F94" s="45"/>
    </row>
    <row r="95" spans="1:6" s="11" customFormat="1" ht="15.75" x14ac:dyDescent="0.25">
      <c r="A95" s="47"/>
      <c r="B95" s="52" t="s">
        <v>136</v>
      </c>
      <c r="C95" s="53"/>
      <c r="D95" s="54"/>
      <c r="E95" s="10"/>
      <c r="F95" s="54">
        <f>SUM(F80:F93)</f>
        <v>0</v>
      </c>
    </row>
    <row r="96" spans="1:6" s="9" customFormat="1" ht="15.75" x14ac:dyDescent="0.25">
      <c r="A96" s="47"/>
      <c r="B96" s="44"/>
      <c r="C96" s="49"/>
      <c r="D96" s="45"/>
      <c r="E96" s="6"/>
      <c r="F96" s="45"/>
    </row>
    <row r="97" spans="1:6" ht="15.75" x14ac:dyDescent="0.25">
      <c r="A97" s="47"/>
      <c r="B97" s="44"/>
      <c r="C97" s="49"/>
      <c r="D97" s="45"/>
      <c r="E97" s="6"/>
      <c r="F97" s="45"/>
    </row>
    <row r="98" spans="1:6" ht="18.75" x14ac:dyDescent="0.3">
      <c r="A98" s="55"/>
      <c r="B98" s="38" t="s">
        <v>17</v>
      </c>
      <c r="C98" s="33"/>
      <c r="D98" s="43"/>
      <c r="E98" s="5"/>
      <c r="F98" s="43"/>
    </row>
    <row r="99" spans="1:6" x14ac:dyDescent="0.25">
      <c r="A99" s="55"/>
      <c r="D99" s="43"/>
      <c r="E99" s="5"/>
      <c r="F99" s="43"/>
    </row>
    <row r="100" spans="1:6" ht="94.5" x14ac:dyDescent="0.25">
      <c r="A100" s="47" t="s">
        <v>23</v>
      </c>
      <c r="B100" s="46" t="s">
        <v>63</v>
      </c>
      <c r="C100" s="42" t="s">
        <v>26</v>
      </c>
      <c r="D100" s="45">
        <v>108.75</v>
      </c>
      <c r="E100" s="6">
        <v>0</v>
      </c>
      <c r="F100" s="45">
        <f>D100*E100</f>
        <v>0</v>
      </c>
    </row>
    <row r="101" spans="1:6" ht="15.75" x14ac:dyDescent="0.25">
      <c r="A101" s="47"/>
      <c r="B101" s="44"/>
      <c r="C101" s="49"/>
      <c r="D101" s="45"/>
      <c r="E101" s="6"/>
      <c r="F101" s="45"/>
    </row>
    <row r="102" spans="1:6" ht="94.5" x14ac:dyDescent="0.25">
      <c r="A102" s="47" t="s">
        <v>25</v>
      </c>
      <c r="B102" s="46" t="s">
        <v>165</v>
      </c>
      <c r="C102" s="42" t="s">
        <v>26</v>
      </c>
      <c r="D102" s="45">
        <v>36.31</v>
      </c>
      <c r="E102" s="6">
        <v>0</v>
      </c>
      <c r="F102" s="45">
        <f>D102*E102</f>
        <v>0</v>
      </c>
    </row>
    <row r="103" spans="1:6" ht="15.75" x14ac:dyDescent="0.25">
      <c r="A103" s="47"/>
      <c r="B103" s="46"/>
      <c r="C103" s="42"/>
      <c r="D103" s="45"/>
      <c r="E103" s="6"/>
      <c r="F103" s="45"/>
    </row>
    <row r="104" spans="1:6" s="9" customFormat="1" ht="15.75" x14ac:dyDescent="0.25">
      <c r="A104" s="47"/>
      <c r="B104" s="57"/>
      <c r="C104" s="42"/>
      <c r="D104" s="45"/>
      <c r="E104" s="6"/>
      <c r="F104" s="45"/>
    </row>
    <row r="105" spans="1:6" s="11" customFormat="1" ht="15.75" x14ac:dyDescent="0.25">
      <c r="A105" s="47"/>
      <c r="B105" s="52" t="s">
        <v>137</v>
      </c>
      <c r="C105" s="53"/>
      <c r="D105" s="54"/>
      <c r="E105" s="10"/>
      <c r="F105" s="54">
        <f>SUM(F99:F103)</f>
        <v>0</v>
      </c>
    </row>
    <row r="106" spans="1:6" ht="15.75" x14ac:dyDescent="0.25">
      <c r="A106" s="47"/>
      <c r="B106" s="44"/>
      <c r="C106" s="49"/>
      <c r="D106" s="45"/>
      <c r="E106" s="6"/>
      <c r="F106" s="45"/>
    </row>
    <row r="107" spans="1:6" s="13" customFormat="1" ht="18.75" x14ac:dyDescent="0.3">
      <c r="A107" s="55"/>
      <c r="B107" s="38" t="s">
        <v>31</v>
      </c>
      <c r="C107" s="33"/>
      <c r="D107" s="43"/>
      <c r="E107" s="5"/>
      <c r="F107" s="43"/>
    </row>
    <row r="108" spans="1:6" s="13" customFormat="1" x14ac:dyDescent="0.25">
      <c r="A108" s="55"/>
      <c r="B108" s="31"/>
      <c r="C108" s="51"/>
      <c r="D108" s="43"/>
      <c r="E108" s="5"/>
      <c r="F108" s="43"/>
    </row>
    <row r="109" spans="1:6" s="13" customFormat="1" ht="15.75" x14ac:dyDescent="0.25">
      <c r="A109" s="47" t="s">
        <v>23</v>
      </c>
      <c r="B109" s="46" t="s">
        <v>166</v>
      </c>
      <c r="C109" s="42"/>
      <c r="D109" s="45"/>
      <c r="E109" s="6"/>
      <c r="F109" s="45"/>
    </row>
    <row r="110" spans="1:6" s="13" customFormat="1" ht="141.75" x14ac:dyDescent="0.25">
      <c r="A110" s="47"/>
      <c r="B110" s="46" t="s">
        <v>167</v>
      </c>
      <c r="C110" s="42" t="s">
        <v>26</v>
      </c>
      <c r="D110" s="45">
        <v>19.5</v>
      </c>
      <c r="E110" s="6">
        <v>0</v>
      </c>
      <c r="F110" s="45">
        <f>D110*E110</f>
        <v>0</v>
      </c>
    </row>
    <row r="111" spans="1:6" s="13" customFormat="1" ht="15.75" x14ac:dyDescent="0.25">
      <c r="A111" s="47"/>
      <c r="B111" s="44"/>
      <c r="C111" s="49"/>
      <c r="D111" s="45"/>
      <c r="E111" s="6"/>
      <c r="F111" s="45"/>
    </row>
    <row r="112" spans="1:6" s="13" customFormat="1" ht="15.75" x14ac:dyDescent="0.25">
      <c r="A112" s="47" t="s">
        <v>25</v>
      </c>
      <c r="B112" s="46" t="s">
        <v>149</v>
      </c>
      <c r="C112" s="42"/>
      <c r="D112" s="45"/>
      <c r="E112" s="6"/>
      <c r="F112" s="45"/>
    </row>
    <row r="113" spans="1:6" s="13" customFormat="1" ht="94.5" x14ac:dyDescent="0.25">
      <c r="A113" s="47"/>
      <c r="B113" s="46" t="s">
        <v>70</v>
      </c>
      <c r="C113" s="49" t="s">
        <v>26</v>
      </c>
      <c r="D113" s="45">
        <v>15.74</v>
      </c>
      <c r="E113" s="6">
        <v>0</v>
      </c>
      <c r="F113" s="45">
        <f>D113*E113</f>
        <v>0</v>
      </c>
    </row>
    <row r="114" spans="1:6" s="13" customFormat="1" ht="15.75" x14ac:dyDescent="0.25">
      <c r="A114" s="47"/>
      <c r="B114" s="44"/>
      <c r="C114" s="49"/>
      <c r="D114" s="45"/>
      <c r="E114" s="6"/>
      <c r="F114" s="45"/>
    </row>
    <row r="115" spans="1:6" s="13" customFormat="1" ht="47.25" x14ac:dyDescent="0.25">
      <c r="A115" s="47" t="s">
        <v>27</v>
      </c>
      <c r="B115" s="46" t="s">
        <v>127</v>
      </c>
      <c r="C115" s="58"/>
      <c r="D115" s="72"/>
      <c r="E115" s="17"/>
      <c r="F115" s="72"/>
    </row>
    <row r="116" spans="1:6" ht="31.5" x14ac:dyDescent="0.25">
      <c r="A116" s="47"/>
      <c r="B116" s="46" t="s">
        <v>42</v>
      </c>
      <c r="C116" s="42" t="s">
        <v>26</v>
      </c>
      <c r="D116" s="45">
        <v>3.76</v>
      </c>
      <c r="E116" s="6">
        <v>0</v>
      </c>
      <c r="F116" s="45">
        <f>D116*E116</f>
        <v>0</v>
      </c>
    </row>
    <row r="117" spans="1:6" s="9" customFormat="1" ht="15.75" x14ac:dyDescent="0.25">
      <c r="A117" s="47"/>
      <c r="B117" s="73"/>
      <c r="C117" s="45"/>
      <c r="D117" s="45"/>
      <c r="E117" s="6"/>
      <c r="F117" s="45"/>
    </row>
    <row r="118" spans="1:6" s="11" customFormat="1" ht="15.75" x14ac:dyDescent="0.25">
      <c r="A118" s="47"/>
      <c r="B118" s="52" t="s">
        <v>138</v>
      </c>
      <c r="C118" s="53"/>
      <c r="D118" s="54"/>
      <c r="E118" s="10"/>
      <c r="F118" s="54">
        <f>SUM(F108:F116)</f>
        <v>0</v>
      </c>
    </row>
    <row r="119" spans="1:6" ht="15.75" x14ac:dyDescent="0.25">
      <c r="A119" s="47"/>
      <c r="B119" s="46"/>
      <c r="C119" s="31"/>
    </row>
    <row r="120" spans="1:6" ht="18.75" x14ac:dyDescent="0.3">
      <c r="A120" s="55"/>
      <c r="B120" s="38" t="s">
        <v>18</v>
      </c>
      <c r="C120" s="33"/>
      <c r="D120" s="43"/>
      <c r="E120" s="5"/>
      <c r="F120" s="43"/>
    </row>
    <row r="121" spans="1:6" ht="18.75" x14ac:dyDescent="0.3">
      <c r="A121" s="55"/>
      <c r="B121" s="38"/>
      <c r="C121" s="33"/>
      <c r="D121" s="43"/>
      <c r="E121" s="5"/>
      <c r="F121" s="43"/>
    </row>
    <row r="122" spans="1:6" ht="47.25" x14ac:dyDescent="0.25">
      <c r="A122" s="47" t="s">
        <v>23</v>
      </c>
      <c r="B122" s="46" t="s">
        <v>64</v>
      </c>
      <c r="C122" s="42" t="s">
        <v>26</v>
      </c>
      <c r="D122" s="45">
        <v>16.489999999999998</v>
      </c>
      <c r="E122" s="6">
        <v>0</v>
      </c>
      <c r="F122" s="45">
        <f>D122*E122</f>
        <v>0</v>
      </c>
    </row>
    <row r="123" spans="1:6" s="9" customFormat="1" ht="15.75" x14ac:dyDescent="0.25">
      <c r="A123" s="47"/>
      <c r="B123" s="44"/>
      <c r="C123" s="49"/>
      <c r="D123" s="45"/>
      <c r="E123" s="6"/>
      <c r="F123" s="45"/>
    </row>
    <row r="124" spans="1:6" ht="15.75" x14ac:dyDescent="0.25">
      <c r="A124" s="47"/>
      <c r="B124" s="46"/>
      <c r="C124" s="42"/>
      <c r="D124" s="45"/>
      <c r="E124" s="6"/>
      <c r="F124" s="45"/>
    </row>
    <row r="125" spans="1:6" s="11" customFormat="1" ht="15.75" x14ac:dyDescent="0.25">
      <c r="A125" s="47"/>
      <c r="B125" s="52" t="s">
        <v>139</v>
      </c>
      <c r="C125" s="53"/>
      <c r="D125" s="54"/>
      <c r="E125" s="10"/>
      <c r="F125" s="54">
        <f>SUM(F121:F123)</f>
        <v>0</v>
      </c>
    </row>
    <row r="126" spans="1:6" s="11" customFormat="1" ht="15.75" x14ac:dyDescent="0.25">
      <c r="A126" s="47"/>
      <c r="B126" s="44"/>
      <c r="C126" s="49"/>
      <c r="D126" s="45"/>
      <c r="E126" s="6"/>
      <c r="F126" s="45"/>
    </row>
    <row r="127" spans="1:6" s="11" customFormat="1" ht="15.75" x14ac:dyDescent="0.25">
      <c r="A127" s="47"/>
      <c r="B127" s="52" t="s">
        <v>140</v>
      </c>
      <c r="C127" s="53"/>
      <c r="D127" s="54"/>
      <c r="E127" s="10"/>
      <c r="F127" s="54">
        <f>SUM(F125,F118,F105,F95,F63,F52,F38)</f>
        <v>0</v>
      </c>
    </row>
    <row r="128" spans="1:6" ht="15.75" x14ac:dyDescent="0.25">
      <c r="A128" s="47"/>
      <c r="B128" s="46"/>
      <c r="C128" s="42"/>
      <c r="D128" s="45"/>
      <c r="E128" s="6"/>
      <c r="F128" s="45"/>
    </row>
    <row r="129" spans="1:6" ht="18.75" x14ac:dyDescent="0.3">
      <c r="A129" s="55"/>
      <c r="B129" s="38" t="s">
        <v>12</v>
      </c>
      <c r="C129" s="33"/>
      <c r="D129" s="43"/>
      <c r="E129" s="5"/>
      <c r="F129" s="43"/>
    </row>
    <row r="130" spans="1:6" ht="15.75" x14ac:dyDescent="0.25">
      <c r="A130" s="55"/>
      <c r="B130" s="73"/>
      <c r="C130" s="74"/>
      <c r="D130" s="43"/>
      <c r="E130" s="5"/>
      <c r="F130" s="43"/>
    </row>
    <row r="131" spans="1:6" ht="299.25" x14ac:dyDescent="0.25">
      <c r="A131" s="55"/>
      <c r="B131" s="75" t="s">
        <v>58</v>
      </c>
      <c r="C131" s="74"/>
      <c r="D131" s="43"/>
      <c r="E131" s="5"/>
      <c r="F131" s="43"/>
    </row>
    <row r="132" spans="1:6" ht="204.75" x14ac:dyDescent="0.25">
      <c r="A132" s="55"/>
      <c r="B132" s="75" t="s">
        <v>57</v>
      </c>
      <c r="C132" s="74"/>
      <c r="D132" s="43"/>
      <c r="E132" s="5"/>
      <c r="F132" s="43"/>
    </row>
    <row r="133" spans="1:6" ht="321" customHeight="1" x14ac:dyDescent="0.25">
      <c r="A133" s="55"/>
      <c r="B133" s="75" t="s">
        <v>55</v>
      </c>
      <c r="C133" s="74"/>
      <c r="D133" s="43"/>
      <c r="E133" s="5"/>
      <c r="F133" s="43"/>
    </row>
    <row r="134" spans="1:6" ht="47.25" x14ac:dyDescent="0.25">
      <c r="A134" s="55"/>
      <c r="B134" s="75" t="s">
        <v>56</v>
      </c>
      <c r="C134" s="74"/>
      <c r="D134" s="43"/>
      <c r="E134" s="5"/>
      <c r="F134" s="43"/>
    </row>
    <row r="135" spans="1:6" s="19" customFormat="1" ht="18.75" x14ac:dyDescent="0.3">
      <c r="A135" s="76"/>
      <c r="B135" s="38" t="s">
        <v>71</v>
      </c>
      <c r="C135" s="33"/>
      <c r="D135" s="77"/>
      <c r="E135" s="18"/>
      <c r="F135" s="77"/>
    </row>
    <row r="136" spans="1:6" s="19" customFormat="1" x14ac:dyDescent="0.25">
      <c r="A136" s="76"/>
      <c r="B136" s="78" t="s">
        <v>72</v>
      </c>
      <c r="C136" s="79"/>
      <c r="D136" s="77"/>
      <c r="E136" s="18"/>
      <c r="F136" s="77"/>
    </row>
    <row r="137" spans="1:6" s="19" customFormat="1" ht="15.75" x14ac:dyDescent="0.25">
      <c r="A137" s="80" t="s">
        <v>23</v>
      </c>
      <c r="B137" s="81" t="s">
        <v>73</v>
      </c>
      <c r="C137" s="49"/>
      <c r="D137" s="45"/>
      <c r="E137" s="6"/>
      <c r="F137" s="45"/>
    </row>
    <row r="138" spans="1:6" s="19" customFormat="1" ht="78.75" x14ac:dyDescent="0.25">
      <c r="A138" s="80"/>
      <c r="B138" s="73" t="s">
        <v>74</v>
      </c>
      <c r="C138" s="49"/>
      <c r="D138" s="45"/>
      <c r="E138" s="6"/>
      <c r="F138" s="45"/>
    </row>
    <row r="139" spans="1:6" s="19" customFormat="1" ht="31.5" x14ac:dyDescent="0.25">
      <c r="A139" s="80"/>
      <c r="B139" s="73" t="s">
        <v>75</v>
      </c>
      <c r="C139" s="49"/>
      <c r="D139" s="45"/>
      <c r="E139" s="6"/>
      <c r="F139" s="45"/>
    </row>
    <row r="140" spans="1:6" s="19" customFormat="1" ht="47.25" x14ac:dyDescent="0.25">
      <c r="A140" s="80"/>
      <c r="B140" s="73" t="s">
        <v>76</v>
      </c>
      <c r="C140" s="49" t="s">
        <v>24</v>
      </c>
      <c r="D140" s="45">
        <v>1</v>
      </c>
      <c r="E140" s="6">
        <v>0</v>
      </c>
      <c r="F140" s="45">
        <f>SUM(E140*D140)</f>
        <v>0</v>
      </c>
    </row>
    <row r="141" spans="1:6" s="19" customFormat="1" ht="15.75" x14ac:dyDescent="0.25">
      <c r="A141" s="80"/>
      <c r="B141" s="73"/>
      <c r="C141" s="49"/>
      <c r="D141" s="45"/>
      <c r="E141" s="6"/>
      <c r="F141" s="45"/>
    </row>
    <row r="142" spans="1:6" s="19" customFormat="1" ht="15.75" x14ac:dyDescent="0.25">
      <c r="A142" s="80" t="s">
        <v>25</v>
      </c>
      <c r="B142" s="81" t="s">
        <v>77</v>
      </c>
      <c r="C142" s="49"/>
      <c r="D142" s="45"/>
      <c r="E142" s="6"/>
      <c r="F142" s="45"/>
    </row>
    <row r="143" spans="1:6" s="19" customFormat="1" ht="78.75" x14ac:dyDescent="0.25">
      <c r="A143" s="80"/>
      <c r="B143" s="73" t="s">
        <v>78</v>
      </c>
      <c r="C143" s="49"/>
      <c r="D143" s="45"/>
      <c r="E143" s="6"/>
      <c r="F143" s="45"/>
    </row>
    <row r="144" spans="1:6" s="19" customFormat="1" ht="78.75" x14ac:dyDescent="0.25">
      <c r="A144" s="80"/>
      <c r="B144" s="73" t="s">
        <v>79</v>
      </c>
      <c r="C144" s="49" t="s">
        <v>24</v>
      </c>
      <c r="D144" s="45">
        <v>1</v>
      </c>
      <c r="E144" s="6">
        <v>0</v>
      </c>
      <c r="F144" s="45">
        <f>SUM(E144*D144)</f>
        <v>0</v>
      </c>
    </row>
    <row r="145" spans="1:6" s="19" customFormat="1" ht="15.75" x14ac:dyDescent="0.25">
      <c r="A145" s="80"/>
      <c r="B145" s="73"/>
      <c r="C145" s="49"/>
      <c r="D145" s="45"/>
      <c r="E145" s="6"/>
      <c r="F145" s="45"/>
    </row>
    <row r="146" spans="1:6" s="19" customFormat="1" ht="15.75" x14ac:dyDescent="0.25">
      <c r="A146" s="80" t="s">
        <v>27</v>
      </c>
      <c r="B146" s="81" t="s">
        <v>80</v>
      </c>
      <c r="C146" s="49"/>
      <c r="D146" s="45"/>
      <c r="E146" s="6"/>
      <c r="F146" s="45"/>
    </row>
    <row r="147" spans="1:6" s="19" customFormat="1" ht="236.25" x14ac:dyDescent="0.25">
      <c r="A147" s="80"/>
      <c r="B147" s="73" t="s">
        <v>150</v>
      </c>
      <c r="C147" s="49" t="s">
        <v>81</v>
      </c>
      <c r="D147" s="45">
        <v>1</v>
      </c>
      <c r="E147" s="6">
        <v>0</v>
      </c>
      <c r="F147" s="45">
        <f>D147*E147</f>
        <v>0</v>
      </c>
    </row>
    <row r="148" spans="1:6" s="19" customFormat="1" ht="15.75" x14ac:dyDescent="0.25">
      <c r="A148" s="80"/>
      <c r="B148" s="73"/>
      <c r="C148" s="49"/>
      <c r="D148" s="45"/>
      <c r="E148" s="6"/>
      <c r="F148" s="45"/>
    </row>
    <row r="149" spans="1:6" s="19" customFormat="1" ht="31.5" x14ac:dyDescent="0.25">
      <c r="A149" s="80" t="s">
        <v>28</v>
      </c>
      <c r="B149" s="73" t="s">
        <v>82</v>
      </c>
      <c r="C149" s="49" t="s">
        <v>83</v>
      </c>
      <c r="D149" s="45">
        <v>1</v>
      </c>
      <c r="E149" s="6">
        <v>0</v>
      </c>
      <c r="F149" s="45">
        <f>D149*E149</f>
        <v>0</v>
      </c>
    </row>
    <row r="150" spans="1:6" s="19" customFormat="1" ht="15.75" x14ac:dyDescent="0.25">
      <c r="A150" s="80"/>
      <c r="B150" s="73"/>
      <c r="C150" s="49"/>
      <c r="D150" s="45"/>
      <c r="E150" s="6"/>
      <c r="F150" s="45"/>
    </row>
    <row r="151" spans="1:6" s="19" customFormat="1" ht="47.25" x14ac:dyDescent="0.25">
      <c r="A151" s="80" t="s">
        <v>29</v>
      </c>
      <c r="B151" s="73" t="s">
        <v>84</v>
      </c>
      <c r="C151" s="49"/>
      <c r="D151" s="45"/>
      <c r="E151" s="6"/>
      <c r="F151" s="45"/>
    </row>
    <row r="152" spans="1:6" s="19" customFormat="1" ht="15.75" x14ac:dyDescent="0.25">
      <c r="A152" s="80"/>
      <c r="B152" s="73" t="s">
        <v>85</v>
      </c>
      <c r="C152" s="49" t="s">
        <v>83</v>
      </c>
      <c r="D152" s="45">
        <v>1</v>
      </c>
      <c r="E152" s="6">
        <v>0</v>
      </c>
      <c r="F152" s="45">
        <f>D152*E152</f>
        <v>0</v>
      </c>
    </row>
    <row r="153" spans="1:6" s="19" customFormat="1" ht="15.75" x14ac:dyDescent="0.25">
      <c r="A153" s="80"/>
      <c r="B153" s="73"/>
      <c r="C153" s="49"/>
      <c r="D153" s="45"/>
      <c r="E153" s="6"/>
      <c r="F153" s="45"/>
    </row>
    <row r="154" spans="1:6" s="19" customFormat="1" ht="31.5" x14ac:dyDescent="0.25">
      <c r="A154" s="80" t="s">
        <v>30</v>
      </c>
      <c r="B154" s="73" t="s">
        <v>86</v>
      </c>
      <c r="C154" s="49" t="s">
        <v>83</v>
      </c>
      <c r="D154" s="45">
        <v>1</v>
      </c>
      <c r="E154" s="6">
        <v>0</v>
      </c>
      <c r="F154" s="45">
        <f>D154*E154</f>
        <v>0</v>
      </c>
    </row>
    <row r="155" spans="1:6" s="19" customFormat="1" ht="15.75" x14ac:dyDescent="0.25">
      <c r="A155" s="80"/>
      <c r="B155" s="73"/>
      <c r="C155" s="49"/>
      <c r="D155" s="45"/>
      <c r="E155" s="6"/>
      <c r="F155" s="45"/>
    </row>
    <row r="156" spans="1:6" s="19" customFormat="1" ht="31.5" x14ac:dyDescent="0.25">
      <c r="A156" s="80" t="s">
        <v>35</v>
      </c>
      <c r="B156" s="73" t="s">
        <v>87</v>
      </c>
      <c r="C156" s="49" t="s">
        <v>83</v>
      </c>
      <c r="D156" s="45">
        <v>1</v>
      </c>
      <c r="E156" s="6">
        <v>0</v>
      </c>
      <c r="F156" s="45">
        <f>D156*E156</f>
        <v>0</v>
      </c>
    </row>
    <row r="157" spans="1:6" s="19" customFormat="1" ht="15.75" x14ac:dyDescent="0.25">
      <c r="A157" s="80"/>
      <c r="B157" s="73"/>
      <c r="C157" s="49"/>
      <c r="D157" s="45"/>
      <c r="E157" s="6"/>
      <c r="F157" s="45"/>
    </row>
    <row r="158" spans="1:6" s="19" customFormat="1" ht="63" x14ac:dyDescent="0.25">
      <c r="A158" s="80" t="s">
        <v>32</v>
      </c>
      <c r="B158" s="73" t="s">
        <v>169</v>
      </c>
      <c r="C158" s="49" t="s">
        <v>83</v>
      </c>
      <c r="D158" s="45">
        <v>1</v>
      </c>
      <c r="E158" s="6">
        <v>0</v>
      </c>
      <c r="F158" s="45">
        <f>D158*E158</f>
        <v>0</v>
      </c>
    </row>
    <row r="159" spans="1:6" s="19" customFormat="1" ht="15.75" x14ac:dyDescent="0.25">
      <c r="A159" s="80"/>
      <c r="B159" s="73"/>
      <c r="C159" s="49"/>
      <c r="D159" s="45"/>
      <c r="E159" s="6"/>
      <c r="F159" s="45"/>
    </row>
    <row r="160" spans="1:6" s="9" customFormat="1" ht="15.75" x14ac:dyDescent="0.25">
      <c r="A160" s="82" t="s">
        <v>35</v>
      </c>
      <c r="B160" s="83" t="s">
        <v>109</v>
      </c>
      <c r="C160" s="74" t="s">
        <v>24</v>
      </c>
      <c r="D160" s="84">
        <v>1</v>
      </c>
      <c r="E160" s="20">
        <v>0</v>
      </c>
      <c r="F160" s="84">
        <f>D160*E160</f>
        <v>0</v>
      </c>
    </row>
    <row r="161" spans="1:6" s="9" customFormat="1" ht="15.75" x14ac:dyDescent="0.25">
      <c r="A161" s="82"/>
      <c r="B161" s="83"/>
      <c r="C161" s="74"/>
      <c r="D161" s="84"/>
      <c r="E161" s="20"/>
      <c r="F161" s="84"/>
    </row>
    <row r="162" spans="1:6" s="21" customFormat="1" ht="47.25" x14ac:dyDescent="0.25">
      <c r="A162" s="82" t="s">
        <v>32</v>
      </c>
      <c r="B162" s="83" t="s">
        <v>132</v>
      </c>
      <c r="C162" s="74" t="s">
        <v>95</v>
      </c>
      <c r="D162" s="84">
        <v>22.8</v>
      </c>
      <c r="E162" s="20">
        <v>0</v>
      </c>
      <c r="F162" s="84">
        <f>D162*E162</f>
        <v>0</v>
      </c>
    </row>
    <row r="163" spans="1:6" s="19" customFormat="1" ht="15.75" x14ac:dyDescent="0.25">
      <c r="A163" s="80"/>
      <c r="B163" s="67"/>
      <c r="C163" s="49"/>
      <c r="D163" s="45"/>
      <c r="E163" s="6"/>
      <c r="F163" s="45"/>
    </row>
    <row r="164" spans="1:6" s="19" customFormat="1" ht="15.75" x14ac:dyDescent="0.25">
      <c r="A164" s="80"/>
      <c r="B164" s="67" t="s">
        <v>88</v>
      </c>
      <c r="C164" s="49"/>
      <c r="D164" s="45"/>
      <c r="E164" s="6"/>
      <c r="F164" s="45"/>
    </row>
    <row r="165" spans="1:6" s="19" customFormat="1" ht="31.5" x14ac:dyDescent="0.25">
      <c r="A165" s="80"/>
      <c r="B165" s="85" t="s">
        <v>89</v>
      </c>
      <c r="C165" s="49"/>
      <c r="D165" s="45"/>
      <c r="E165" s="6"/>
      <c r="F165" s="45"/>
    </row>
    <row r="166" spans="1:6" s="19" customFormat="1" ht="15.75" x14ac:dyDescent="0.25">
      <c r="A166" s="80"/>
      <c r="B166" s="85" t="s">
        <v>90</v>
      </c>
      <c r="C166" s="49"/>
      <c r="D166" s="45"/>
      <c r="E166" s="6"/>
      <c r="F166" s="45"/>
    </row>
    <row r="167" spans="1:6" s="19" customFormat="1" ht="126" x14ac:dyDescent="0.25">
      <c r="A167" s="80" t="s">
        <v>23</v>
      </c>
      <c r="B167" s="50" t="s">
        <v>91</v>
      </c>
      <c r="C167" s="49" t="s">
        <v>24</v>
      </c>
      <c r="D167" s="45">
        <v>1</v>
      </c>
      <c r="E167" s="6">
        <v>0</v>
      </c>
      <c r="F167" s="45">
        <f>D167*E167</f>
        <v>0</v>
      </c>
    </row>
    <row r="168" spans="1:6" s="19" customFormat="1" ht="15.75" x14ac:dyDescent="0.25">
      <c r="A168" s="80"/>
      <c r="B168" s="50"/>
      <c r="C168" s="49"/>
      <c r="D168" s="45"/>
      <c r="E168" s="6"/>
      <c r="F168" s="45"/>
    </row>
    <row r="169" spans="1:6" s="19" customFormat="1" ht="63" x14ac:dyDescent="0.25">
      <c r="A169" s="80" t="s">
        <v>25</v>
      </c>
      <c r="B169" s="73" t="s">
        <v>92</v>
      </c>
      <c r="C169" s="49"/>
      <c r="D169" s="45"/>
      <c r="E169" s="6"/>
      <c r="F169" s="45"/>
    </row>
    <row r="170" spans="1:6" s="19" customFormat="1" ht="78.75" x14ac:dyDescent="0.25">
      <c r="A170" s="80"/>
      <c r="B170" s="73" t="s">
        <v>93</v>
      </c>
      <c r="C170" s="49"/>
      <c r="D170" s="45"/>
      <c r="E170" s="6"/>
      <c r="F170" s="45"/>
    </row>
    <row r="171" spans="1:6" s="19" customFormat="1" ht="15.75" x14ac:dyDescent="0.25">
      <c r="A171" s="80"/>
      <c r="B171" s="73" t="s">
        <v>94</v>
      </c>
      <c r="C171" s="49" t="s">
        <v>95</v>
      </c>
      <c r="D171" s="45">
        <v>20</v>
      </c>
      <c r="E171" s="6">
        <v>0</v>
      </c>
      <c r="F171" s="45">
        <f>D171*E171</f>
        <v>0</v>
      </c>
    </row>
    <row r="172" spans="1:6" s="19" customFormat="1" ht="15.75" x14ac:dyDescent="0.25">
      <c r="A172" s="80"/>
      <c r="B172" s="73" t="s">
        <v>96</v>
      </c>
      <c r="C172" s="49" t="s">
        <v>95</v>
      </c>
      <c r="D172" s="45">
        <v>10</v>
      </c>
      <c r="E172" s="6">
        <v>0</v>
      </c>
      <c r="F172" s="45">
        <f>D172*E172</f>
        <v>0</v>
      </c>
    </row>
    <row r="173" spans="1:6" s="19" customFormat="1" ht="15.75" x14ac:dyDescent="0.25">
      <c r="A173" s="80"/>
      <c r="B173" s="73"/>
      <c r="C173" s="49"/>
      <c r="D173" s="45"/>
      <c r="E173" s="6"/>
      <c r="F173" s="45"/>
    </row>
    <row r="174" spans="1:6" s="19" customFormat="1" ht="31.5" x14ac:dyDescent="0.25">
      <c r="A174" s="80" t="s">
        <v>27</v>
      </c>
      <c r="B174" s="73" t="s">
        <v>97</v>
      </c>
      <c r="C174" s="49"/>
      <c r="D174" s="45"/>
      <c r="E174" s="6"/>
      <c r="F174" s="45"/>
    </row>
    <row r="175" spans="1:6" s="19" customFormat="1" ht="15.75" x14ac:dyDescent="0.25">
      <c r="A175" s="80"/>
      <c r="B175" s="73" t="s">
        <v>98</v>
      </c>
      <c r="C175" s="49" t="s">
        <v>33</v>
      </c>
      <c r="D175" s="45">
        <v>3</v>
      </c>
      <c r="E175" s="6">
        <v>0</v>
      </c>
      <c r="F175" s="45">
        <f>D175*E175</f>
        <v>0</v>
      </c>
    </row>
    <row r="176" spans="1:6" s="19" customFormat="1" ht="15.75" x14ac:dyDescent="0.25">
      <c r="A176" s="80"/>
      <c r="B176" s="73" t="s">
        <v>99</v>
      </c>
      <c r="C176" s="49" t="s">
        <v>33</v>
      </c>
      <c r="D176" s="45">
        <v>3</v>
      </c>
      <c r="E176" s="6">
        <v>0</v>
      </c>
      <c r="F176" s="45">
        <f>D176*E176</f>
        <v>0</v>
      </c>
    </row>
    <row r="177" spans="1:6" s="19" customFormat="1" ht="15.75" x14ac:dyDescent="0.25">
      <c r="A177" s="80"/>
      <c r="B177" s="73"/>
      <c r="C177" s="49"/>
      <c r="D177" s="45"/>
      <c r="E177" s="6"/>
      <c r="F177" s="45"/>
    </row>
    <row r="178" spans="1:6" s="19" customFormat="1" ht="31.5" x14ac:dyDescent="0.25">
      <c r="A178" s="80" t="s">
        <v>28</v>
      </c>
      <c r="B178" s="73" t="s">
        <v>100</v>
      </c>
      <c r="C178" s="49" t="s">
        <v>33</v>
      </c>
      <c r="D178" s="45">
        <v>1</v>
      </c>
      <c r="E178" s="6">
        <v>0</v>
      </c>
      <c r="F178" s="45">
        <f>D178*E178</f>
        <v>0</v>
      </c>
    </row>
    <row r="179" spans="1:6" s="19" customFormat="1" ht="15.75" x14ac:dyDescent="0.25">
      <c r="A179" s="80"/>
      <c r="B179" s="73"/>
      <c r="C179" s="49"/>
      <c r="D179" s="45"/>
      <c r="E179" s="6"/>
      <c r="F179" s="45"/>
    </row>
    <row r="180" spans="1:6" s="19" customFormat="1" ht="31.5" x14ac:dyDescent="0.25">
      <c r="A180" s="80" t="s">
        <v>29</v>
      </c>
      <c r="B180" s="73" t="s">
        <v>101</v>
      </c>
      <c r="C180" s="49" t="s">
        <v>33</v>
      </c>
      <c r="D180" s="45">
        <v>6</v>
      </c>
      <c r="E180" s="6">
        <v>0</v>
      </c>
      <c r="F180" s="45">
        <f>D180*E180</f>
        <v>0</v>
      </c>
    </row>
    <row r="181" spans="1:6" s="19" customFormat="1" ht="15.75" x14ac:dyDescent="0.25">
      <c r="A181" s="80"/>
      <c r="B181" s="73"/>
      <c r="C181" s="49"/>
      <c r="D181" s="45"/>
      <c r="E181" s="6"/>
      <c r="F181" s="45"/>
    </row>
    <row r="182" spans="1:6" s="19" customFormat="1" ht="31.5" x14ac:dyDescent="0.25">
      <c r="A182" s="80" t="s">
        <v>30</v>
      </c>
      <c r="B182" s="73" t="s">
        <v>102</v>
      </c>
      <c r="C182" s="49" t="s">
        <v>33</v>
      </c>
      <c r="D182" s="45">
        <v>2</v>
      </c>
      <c r="E182" s="6">
        <v>0</v>
      </c>
      <c r="F182" s="45">
        <f>D182*E182</f>
        <v>0</v>
      </c>
    </row>
    <row r="183" spans="1:6" s="19" customFormat="1" ht="15.75" x14ac:dyDescent="0.25">
      <c r="A183" s="80"/>
      <c r="B183" s="73"/>
      <c r="C183" s="49"/>
      <c r="D183" s="45"/>
      <c r="E183" s="6"/>
      <c r="F183" s="45"/>
    </row>
    <row r="184" spans="1:6" s="19" customFormat="1" ht="15.75" x14ac:dyDescent="0.25">
      <c r="A184" s="80"/>
      <c r="B184" s="81" t="s">
        <v>103</v>
      </c>
      <c r="C184" s="49"/>
      <c r="D184" s="45"/>
      <c r="E184" s="6"/>
      <c r="F184" s="45"/>
    </row>
    <row r="185" spans="1:6" s="19" customFormat="1" ht="31.5" x14ac:dyDescent="0.25">
      <c r="A185" s="80" t="s">
        <v>23</v>
      </c>
      <c r="B185" s="73" t="s">
        <v>104</v>
      </c>
      <c r="C185" s="49"/>
      <c r="D185" s="45"/>
      <c r="E185" s="6"/>
      <c r="F185" s="45"/>
    </row>
    <row r="186" spans="1:6" s="19" customFormat="1" ht="15.75" x14ac:dyDescent="0.25">
      <c r="A186" s="80"/>
      <c r="B186" s="73" t="s">
        <v>105</v>
      </c>
      <c r="C186" s="74" t="s">
        <v>95</v>
      </c>
      <c r="D186" s="45">
        <v>12</v>
      </c>
      <c r="E186" s="6">
        <v>0</v>
      </c>
      <c r="F186" s="45">
        <f>D186*E186</f>
        <v>0</v>
      </c>
    </row>
    <row r="187" spans="1:6" s="19" customFormat="1" ht="15.75" x14ac:dyDescent="0.25">
      <c r="A187" s="80"/>
      <c r="B187" s="73" t="s">
        <v>106</v>
      </c>
      <c r="C187" s="74" t="s">
        <v>95</v>
      </c>
      <c r="D187" s="45">
        <v>4</v>
      </c>
      <c r="E187" s="6">
        <v>0</v>
      </c>
      <c r="F187" s="45">
        <f>D187*E187</f>
        <v>0</v>
      </c>
    </row>
    <row r="188" spans="1:6" s="19" customFormat="1" ht="15.75" x14ac:dyDescent="0.25">
      <c r="A188" s="80"/>
      <c r="B188" s="73"/>
      <c r="C188" s="74"/>
      <c r="D188" s="45"/>
      <c r="E188" s="6"/>
      <c r="F188" s="45"/>
    </row>
    <row r="189" spans="1:6" s="19" customFormat="1" ht="15.75" x14ac:dyDescent="0.25">
      <c r="A189" s="80" t="s">
        <v>25</v>
      </c>
      <c r="B189" s="86" t="s">
        <v>107</v>
      </c>
      <c r="C189" s="74" t="s">
        <v>24</v>
      </c>
      <c r="D189" s="45">
        <v>2</v>
      </c>
      <c r="E189" s="6">
        <v>0</v>
      </c>
      <c r="F189" s="45">
        <f>D189*E189</f>
        <v>0</v>
      </c>
    </row>
    <row r="190" spans="1:6" s="19" customFormat="1" ht="15.75" x14ac:dyDescent="0.25">
      <c r="A190" s="80"/>
      <c r="B190" s="86"/>
      <c r="C190" s="74"/>
      <c r="D190" s="45"/>
      <c r="E190" s="6"/>
      <c r="F190" s="45"/>
    </row>
    <row r="191" spans="1:6" s="19" customFormat="1" ht="15.75" x14ac:dyDescent="0.25">
      <c r="A191" s="80" t="s">
        <v>27</v>
      </c>
      <c r="B191" s="83" t="s">
        <v>108</v>
      </c>
      <c r="C191" s="74" t="s">
        <v>24</v>
      </c>
      <c r="D191" s="45">
        <v>1</v>
      </c>
      <c r="E191" s="6">
        <v>0</v>
      </c>
      <c r="F191" s="45">
        <f>D191*E191</f>
        <v>0</v>
      </c>
    </row>
    <row r="192" spans="1:6" s="19" customFormat="1" ht="15.75" x14ac:dyDescent="0.25">
      <c r="A192" s="80"/>
      <c r="B192" s="83"/>
      <c r="C192" s="74"/>
      <c r="D192" s="45"/>
      <c r="E192" s="6"/>
      <c r="F192" s="45"/>
    </row>
    <row r="193" spans="1:6" s="19" customFormat="1" ht="15.75" x14ac:dyDescent="0.25">
      <c r="A193" s="80" t="s">
        <v>28</v>
      </c>
      <c r="B193" s="83" t="s">
        <v>109</v>
      </c>
      <c r="C193" s="74" t="s">
        <v>24</v>
      </c>
      <c r="D193" s="45">
        <v>1</v>
      </c>
      <c r="E193" s="6">
        <v>0</v>
      </c>
      <c r="F193" s="45">
        <f>D193*E193</f>
        <v>0</v>
      </c>
    </row>
    <row r="194" spans="1:6" s="19" customFormat="1" ht="15.75" x14ac:dyDescent="0.25">
      <c r="A194" s="80"/>
      <c r="B194" s="83"/>
      <c r="C194" s="74"/>
      <c r="D194" s="45"/>
      <c r="E194" s="6"/>
      <c r="F194" s="45"/>
    </row>
    <row r="195" spans="1:6" s="19" customFormat="1" ht="15.75" x14ac:dyDescent="0.25">
      <c r="A195" s="80"/>
      <c r="B195" s="87" t="s">
        <v>110</v>
      </c>
      <c r="C195" s="74"/>
      <c r="D195" s="45"/>
      <c r="E195" s="6"/>
      <c r="F195" s="45"/>
    </row>
    <row r="196" spans="1:6" s="19" customFormat="1" ht="15.75" x14ac:dyDescent="0.25">
      <c r="A196" s="80" t="s">
        <v>23</v>
      </c>
      <c r="B196" s="83" t="s">
        <v>111</v>
      </c>
      <c r="C196" s="74" t="s">
        <v>24</v>
      </c>
      <c r="D196" s="45">
        <v>1</v>
      </c>
      <c r="E196" s="6">
        <v>0</v>
      </c>
      <c r="F196" s="45">
        <f>D196*E196</f>
        <v>0</v>
      </c>
    </row>
    <row r="197" spans="1:6" s="19" customFormat="1" ht="15.75" x14ac:dyDescent="0.25">
      <c r="A197" s="80"/>
      <c r="B197" s="83"/>
      <c r="C197" s="74"/>
      <c r="D197" s="45"/>
      <c r="E197" s="6"/>
      <c r="F197" s="45"/>
    </row>
    <row r="198" spans="1:6" s="19" customFormat="1" ht="15.75" x14ac:dyDescent="0.25">
      <c r="A198" s="80" t="s">
        <v>25</v>
      </c>
      <c r="B198" s="83" t="s">
        <v>112</v>
      </c>
      <c r="C198" s="74" t="s">
        <v>24</v>
      </c>
      <c r="D198" s="45">
        <v>1</v>
      </c>
      <c r="E198" s="6">
        <v>0</v>
      </c>
      <c r="F198" s="45">
        <f>D198*E198</f>
        <v>0</v>
      </c>
    </row>
    <row r="199" spans="1:6" s="19" customFormat="1" ht="15.75" x14ac:dyDescent="0.25">
      <c r="A199" s="80"/>
      <c r="B199" s="83"/>
      <c r="C199" s="74"/>
      <c r="D199" s="45"/>
      <c r="E199" s="6"/>
      <c r="F199" s="45"/>
    </row>
    <row r="200" spans="1:6" s="19" customFormat="1" ht="31.5" x14ac:dyDescent="0.25">
      <c r="A200" s="80" t="s">
        <v>27</v>
      </c>
      <c r="B200" s="83" t="s">
        <v>113</v>
      </c>
      <c r="C200" s="74" t="s">
        <v>114</v>
      </c>
      <c r="D200" s="45">
        <v>14</v>
      </c>
      <c r="E200" s="6">
        <v>0</v>
      </c>
      <c r="F200" s="45">
        <f>E200*D200</f>
        <v>0</v>
      </c>
    </row>
    <row r="201" spans="1:6" s="19" customFormat="1" ht="15.75" x14ac:dyDescent="0.25">
      <c r="A201" s="80"/>
      <c r="B201" s="83"/>
      <c r="C201" s="74"/>
      <c r="D201" s="45"/>
      <c r="E201" s="6"/>
      <c r="F201" s="45"/>
    </row>
    <row r="202" spans="1:6" s="19" customFormat="1" ht="15.75" x14ac:dyDescent="0.25">
      <c r="A202" s="80"/>
      <c r="B202" s="87" t="s">
        <v>115</v>
      </c>
      <c r="C202" s="74"/>
      <c r="D202" s="45"/>
      <c r="E202" s="6"/>
      <c r="F202" s="45"/>
    </row>
    <row r="203" spans="1:6" s="19" customFormat="1" ht="47.25" x14ac:dyDescent="0.25">
      <c r="A203" s="80"/>
      <c r="B203" s="87" t="s">
        <v>180</v>
      </c>
      <c r="C203" s="74"/>
      <c r="D203" s="45"/>
      <c r="E203" s="6"/>
      <c r="F203" s="45"/>
    </row>
    <row r="204" spans="1:6" s="19" customFormat="1" ht="15.75" x14ac:dyDescent="0.25">
      <c r="A204" s="80"/>
      <c r="B204" s="85" t="s">
        <v>124</v>
      </c>
      <c r="C204" s="49"/>
      <c r="D204" s="45"/>
      <c r="E204" s="6"/>
      <c r="F204" s="45"/>
    </row>
    <row r="205" spans="1:6" s="19" customFormat="1" ht="15.75" x14ac:dyDescent="0.25">
      <c r="A205" s="80"/>
      <c r="B205" s="83"/>
      <c r="C205" s="74"/>
      <c r="D205" s="45"/>
      <c r="E205" s="6"/>
      <c r="F205" s="45"/>
    </row>
    <row r="206" spans="1:6" s="19" customFormat="1" ht="47.25" x14ac:dyDescent="0.25">
      <c r="A206" s="80" t="s">
        <v>23</v>
      </c>
      <c r="B206" s="83" t="s">
        <v>116</v>
      </c>
      <c r="C206" s="74"/>
      <c r="D206" s="45"/>
      <c r="E206" s="6"/>
      <c r="F206" s="45"/>
    </row>
    <row r="207" spans="1:6" s="19" customFormat="1" ht="47.25" x14ac:dyDescent="0.25">
      <c r="A207" s="80"/>
      <c r="B207" s="83" t="s">
        <v>151</v>
      </c>
      <c r="C207" s="74"/>
      <c r="D207" s="45"/>
      <c r="E207" s="6"/>
      <c r="F207" s="45"/>
    </row>
    <row r="208" spans="1:6" s="19" customFormat="1" ht="15.75" x14ac:dyDescent="0.25">
      <c r="A208" s="80"/>
      <c r="B208" s="83" t="s">
        <v>117</v>
      </c>
      <c r="C208" s="74"/>
      <c r="D208" s="45"/>
      <c r="E208" s="6"/>
      <c r="F208" s="45"/>
    </row>
    <row r="209" spans="1:6" s="19" customFormat="1" ht="15.75" x14ac:dyDescent="0.25">
      <c r="A209" s="80"/>
      <c r="B209" s="83" t="s">
        <v>118</v>
      </c>
      <c r="C209" s="74"/>
      <c r="D209" s="45"/>
      <c r="E209" s="6"/>
      <c r="F209" s="45"/>
    </row>
    <row r="210" spans="1:6" s="19" customFormat="1" ht="15.75" x14ac:dyDescent="0.25">
      <c r="A210" s="80"/>
      <c r="B210" s="83" t="s">
        <v>170</v>
      </c>
      <c r="C210" s="74" t="s">
        <v>33</v>
      </c>
      <c r="D210" s="45">
        <v>1</v>
      </c>
      <c r="E210" s="6">
        <v>0</v>
      </c>
      <c r="F210" s="45">
        <f>D210*E210</f>
        <v>0</v>
      </c>
    </row>
    <row r="211" spans="1:6" s="19" customFormat="1" ht="15.75" x14ac:dyDescent="0.25">
      <c r="A211" s="80"/>
      <c r="B211" s="83" t="s">
        <v>171</v>
      </c>
      <c r="C211" s="74" t="s">
        <v>33</v>
      </c>
      <c r="D211" s="45">
        <v>1</v>
      </c>
      <c r="E211" s="6">
        <v>0</v>
      </c>
      <c r="F211" s="45">
        <f>D211*E211</f>
        <v>0</v>
      </c>
    </row>
    <row r="212" spans="1:6" s="19" customFormat="1" ht="15.75" x14ac:dyDescent="0.25">
      <c r="A212" s="80"/>
      <c r="B212" s="83" t="s">
        <v>172</v>
      </c>
      <c r="C212" s="74" t="s">
        <v>33</v>
      </c>
      <c r="D212" s="45">
        <v>1</v>
      </c>
      <c r="E212" s="6">
        <v>0</v>
      </c>
      <c r="F212" s="45">
        <f>D212*E212</f>
        <v>0</v>
      </c>
    </row>
    <row r="213" spans="1:6" s="19" customFormat="1" ht="15.75" x14ac:dyDescent="0.25">
      <c r="A213" s="80"/>
      <c r="B213" s="83"/>
      <c r="C213" s="74"/>
      <c r="D213" s="45"/>
      <c r="E213" s="6"/>
      <c r="F213" s="45"/>
    </row>
    <row r="214" spans="1:6" s="19" customFormat="1" ht="15.75" x14ac:dyDescent="0.25">
      <c r="A214" s="80" t="s">
        <v>25</v>
      </c>
      <c r="B214" s="83" t="s">
        <v>119</v>
      </c>
      <c r="C214" s="74" t="s">
        <v>33</v>
      </c>
      <c r="D214" s="45">
        <v>1</v>
      </c>
      <c r="E214" s="6">
        <v>0</v>
      </c>
      <c r="F214" s="45">
        <f>D214*E214</f>
        <v>0</v>
      </c>
    </row>
    <row r="215" spans="1:6" s="19" customFormat="1" ht="15.75" x14ac:dyDescent="0.25">
      <c r="A215" s="80"/>
      <c r="B215" s="83"/>
      <c r="C215" s="74"/>
      <c r="D215" s="45"/>
      <c r="E215" s="6"/>
      <c r="F215" s="45"/>
    </row>
    <row r="216" spans="1:6" s="19" customFormat="1" ht="15.75" x14ac:dyDescent="0.25">
      <c r="A216" s="80" t="s">
        <v>27</v>
      </c>
      <c r="B216" s="83" t="s">
        <v>120</v>
      </c>
      <c r="C216" s="74" t="s">
        <v>24</v>
      </c>
      <c r="D216" s="45">
        <v>1</v>
      </c>
      <c r="E216" s="6">
        <v>0</v>
      </c>
      <c r="F216" s="45">
        <f>D216*E216</f>
        <v>0</v>
      </c>
    </row>
    <row r="217" spans="1:6" s="19" customFormat="1" ht="15.75" x14ac:dyDescent="0.25">
      <c r="A217" s="80"/>
      <c r="B217" s="83"/>
      <c r="C217" s="74"/>
      <c r="D217" s="45"/>
      <c r="E217" s="6"/>
      <c r="F217" s="45"/>
    </row>
    <row r="218" spans="1:6" s="19" customFormat="1" ht="31.5" x14ac:dyDescent="0.25">
      <c r="A218" s="80" t="s">
        <v>28</v>
      </c>
      <c r="B218" s="83" t="s">
        <v>152</v>
      </c>
      <c r="C218" s="74" t="s">
        <v>121</v>
      </c>
      <c r="D218" s="45">
        <v>3</v>
      </c>
      <c r="E218" s="6">
        <v>0</v>
      </c>
      <c r="F218" s="45">
        <f>D218*E218</f>
        <v>0</v>
      </c>
    </row>
    <row r="219" spans="1:6" s="19" customFormat="1" ht="15.75" x14ac:dyDescent="0.25">
      <c r="A219" s="80"/>
      <c r="B219" s="83"/>
      <c r="C219" s="74"/>
      <c r="D219" s="45"/>
      <c r="E219" s="6"/>
      <c r="F219" s="45"/>
    </row>
    <row r="220" spans="1:6" s="19" customFormat="1" ht="15.75" x14ac:dyDescent="0.25">
      <c r="A220" s="80"/>
      <c r="B220" s="87" t="s">
        <v>122</v>
      </c>
      <c r="C220" s="74"/>
      <c r="D220" s="45"/>
      <c r="E220" s="6"/>
      <c r="F220" s="45"/>
    </row>
    <row r="221" spans="1:6" s="19" customFormat="1" ht="110.25" x14ac:dyDescent="0.25">
      <c r="A221" s="80" t="s">
        <v>23</v>
      </c>
      <c r="B221" s="83" t="s">
        <v>123</v>
      </c>
      <c r="C221" s="74" t="s">
        <v>33</v>
      </c>
      <c r="D221" s="45">
        <v>1</v>
      </c>
      <c r="E221" s="6">
        <v>0</v>
      </c>
      <c r="F221" s="45">
        <f>D221*E221</f>
        <v>0</v>
      </c>
    </row>
    <row r="222" spans="1:6" s="21" customFormat="1" ht="31.5" x14ac:dyDescent="0.25">
      <c r="A222" s="82" t="s">
        <v>25</v>
      </c>
      <c r="B222" s="83" t="s">
        <v>130</v>
      </c>
      <c r="C222" s="74"/>
      <c r="D222" s="84"/>
      <c r="E222" s="20"/>
      <c r="F222" s="84"/>
    </row>
    <row r="223" spans="1:6" s="21" customFormat="1" ht="15.75" x14ac:dyDescent="0.25">
      <c r="A223" s="82"/>
      <c r="B223" s="83" t="s">
        <v>131</v>
      </c>
      <c r="C223" s="74" t="s">
        <v>83</v>
      </c>
      <c r="D223" s="84">
        <v>1</v>
      </c>
      <c r="E223" s="20">
        <v>0</v>
      </c>
      <c r="F223" s="84">
        <f>D223*E223</f>
        <v>0</v>
      </c>
    </row>
    <row r="224" spans="1:6" s="21" customFormat="1" ht="15.75" x14ac:dyDescent="0.25">
      <c r="A224" s="82"/>
      <c r="B224" s="83"/>
      <c r="C224" s="74"/>
      <c r="D224" s="84"/>
      <c r="E224" s="20"/>
      <c r="F224" s="84"/>
    </row>
    <row r="225" spans="1:7" s="21" customFormat="1" ht="15.75" x14ac:dyDescent="0.25">
      <c r="A225" s="82" t="s">
        <v>27</v>
      </c>
      <c r="B225" s="83" t="s">
        <v>173</v>
      </c>
      <c r="C225" s="74" t="s">
        <v>33</v>
      </c>
      <c r="D225" s="84">
        <v>2</v>
      </c>
      <c r="E225" s="20">
        <v>0</v>
      </c>
      <c r="F225" s="84">
        <f>D225*E225</f>
        <v>0</v>
      </c>
    </row>
    <row r="226" spans="1:7" s="9" customFormat="1" ht="15.75" x14ac:dyDescent="0.25">
      <c r="A226" s="80"/>
      <c r="B226" s="83"/>
      <c r="C226" s="74"/>
      <c r="D226" s="45"/>
      <c r="E226" s="6"/>
      <c r="F226" s="45"/>
    </row>
    <row r="227" spans="1:7" s="19" customFormat="1" ht="15.75" x14ac:dyDescent="0.25">
      <c r="A227" s="80"/>
      <c r="B227" s="83"/>
      <c r="C227" s="74"/>
      <c r="D227" s="45"/>
      <c r="E227" s="6"/>
      <c r="F227" s="45"/>
    </row>
    <row r="228" spans="1:7" s="11" customFormat="1" ht="15.75" x14ac:dyDescent="0.25">
      <c r="A228" s="47"/>
      <c r="B228" s="52" t="s">
        <v>141</v>
      </c>
      <c r="C228" s="53"/>
      <c r="D228" s="54"/>
      <c r="E228" s="10"/>
      <c r="F228" s="54">
        <f>SUM(F135:F227)</f>
        <v>0</v>
      </c>
    </row>
    <row r="229" spans="1:7" ht="15.75" x14ac:dyDescent="0.25">
      <c r="A229" s="55"/>
      <c r="D229" s="43"/>
      <c r="E229" s="5"/>
      <c r="F229" s="45"/>
    </row>
    <row r="230" spans="1:7" ht="18.75" x14ac:dyDescent="0.3">
      <c r="A230" s="55"/>
      <c r="B230" s="38" t="s">
        <v>13</v>
      </c>
      <c r="C230" s="33"/>
      <c r="D230" s="43"/>
      <c r="E230" s="5"/>
      <c r="F230" s="45"/>
      <c r="G230" s="7"/>
    </row>
    <row r="231" spans="1:7" ht="18.75" x14ac:dyDescent="0.3">
      <c r="A231" s="55"/>
      <c r="B231" s="38"/>
      <c r="C231" s="33"/>
      <c r="D231" s="43"/>
      <c r="E231" s="5"/>
      <c r="F231" s="45"/>
      <c r="G231" s="7"/>
    </row>
    <row r="232" spans="1:7" ht="299.25" x14ac:dyDescent="0.25">
      <c r="A232" s="55"/>
      <c r="B232" s="75" t="s">
        <v>59</v>
      </c>
      <c r="C232" s="33"/>
      <c r="D232" s="43"/>
      <c r="E232" s="5"/>
      <c r="F232" s="45"/>
      <c r="G232" s="7"/>
    </row>
    <row r="233" spans="1:7" ht="204.75" x14ac:dyDescent="0.25">
      <c r="A233" s="55"/>
      <c r="B233" s="75" t="s">
        <v>57</v>
      </c>
      <c r="C233" s="33"/>
      <c r="D233" s="43"/>
      <c r="E233" s="5"/>
      <c r="F233" s="45"/>
      <c r="G233" s="7"/>
    </row>
    <row r="234" spans="1:7" ht="346.5" x14ac:dyDescent="0.25">
      <c r="A234" s="47"/>
      <c r="B234" s="75" t="s">
        <v>55</v>
      </c>
      <c r="C234" s="49"/>
      <c r="D234" s="45"/>
      <c r="E234" s="6"/>
      <c r="F234" s="45"/>
      <c r="G234" s="7"/>
    </row>
    <row r="235" spans="1:7" ht="47.25" x14ac:dyDescent="0.25">
      <c r="B235" s="75" t="s">
        <v>56</v>
      </c>
      <c r="C235" s="42"/>
      <c r="D235" s="88"/>
      <c r="E235" s="20"/>
      <c r="F235" s="109"/>
      <c r="G235" s="7"/>
    </row>
    <row r="236" spans="1:7" ht="15.75" x14ac:dyDescent="0.25">
      <c r="A236" s="89"/>
      <c r="B236" s="90"/>
      <c r="C236" s="91"/>
      <c r="D236" s="92"/>
      <c r="E236" s="22"/>
      <c r="F236" s="92"/>
      <c r="G236" s="23"/>
    </row>
    <row r="237" spans="1:7" s="9" customFormat="1" ht="63" x14ac:dyDescent="0.25">
      <c r="A237" s="93" t="s">
        <v>23</v>
      </c>
      <c r="B237" s="94" t="s">
        <v>175</v>
      </c>
      <c r="C237" s="95" t="s">
        <v>24</v>
      </c>
      <c r="D237" s="84">
        <v>1</v>
      </c>
      <c r="E237" s="1">
        <v>0</v>
      </c>
      <c r="F237" s="97">
        <f>E237*D237</f>
        <v>0</v>
      </c>
      <c r="G237" s="23"/>
    </row>
    <row r="238" spans="1:7" ht="15.75" x14ac:dyDescent="0.25">
      <c r="A238" s="93"/>
      <c r="B238" s="94"/>
      <c r="C238" s="95"/>
    </row>
    <row r="239" spans="1:7" ht="47.25" x14ac:dyDescent="0.25">
      <c r="A239" s="93" t="s">
        <v>25</v>
      </c>
      <c r="B239" s="94" t="s">
        <v>65</v>
      </c>
      <c r="C239" s="95" t="s">
        <v>24</v>
      </c>
      <c r="D239" s="84">
        <v>1</v>
      </c>
      <c r="E239" s="1">
        <v>0</v>
      </c>
      <c r="F239" s="97">
        <f>E239*D239</f>
        <v>0</v>
      </c>
      <c r="G239" s="23"/>
    </row>
    <row r="240" spans="1:7" ht="15.75" x14ac:dyDescent="0.25">
      <c r="A240" s="93"/>
      <c r="B240" s="94"/>
      <c r="C240" s="95"/>
      <c r="D240" s="84"/>
      <c r="E240" s="1"/>
      <c r="F240" s="97"/>
      <c r="G240" s="23"/>
    </row>
    <row r="241" spans="1:7" s="24" customFormat="1" ht="47.25" x14ac:dyDescent="0.25">
      <c r="A241" s="47" t="s">
        <v>27</v>
      </c>
      <c r="B241" s="94" t="s">
        <v>128</v>
      </c>
      <c r="C241" s="45" t="s">
        <v>33</v>
      </c>
      <c r="D241" s="45">
        <v>2</v>
      </c>
      <c r="E241" s="6">
        <v>0</v>
      </c>
      <c r="F241" s="45">
        <f>D241*E241</f>
        <v>0</v>
      </c>
    </row>
    <row r="242" spans="1:7" ht="15.75" x14ac:dyDescent="0.25">
      <c r="A242" s="93"/>
      <c r="B242" s="94"/>
      <c r="C242" s="95"/>
      <c r="D242" s="96"/>
      <c r="E242" s="20"/>
      <c r="F242" s="97"/>
      <c r="G242" s="23"/>
    </row>
    <row r="243" spans="1:7" ht="31.5" x14ac:dyDescent="0.25">
      <c r="A243" s="93" t="s">
        <v>28</v>
      </c>
      <c r="B243" s="94" t="s">
        <v>36</v>
      </c>
      <c r="C243" s="95" t="s">
        <v>33</v>
      </c>
      <c r="D243" s="84">
        <v>1</v>
      </c>
      <c r="E243" s="1">
        <v>0</v>
      </c>
      <c r="F243" s="97">
        <f>E243*D243</f>
        <v>0</v>
      </c>
      <c r="G243" s="23"/>
    </row>
    <row r="244" spans="1:7" ht="15.75" x14ac:dyDescent="0.25">
      <c r="A244" s="93"/>
      <c r="B244" s="94"/>
      <c r="C244" s="95"/>
      <c r="D244" s="96"/>
      <c r="E244" s="20"/>
      <c r="F244" s="97"/>
      <c r="G244" s="23"/>
    </row>
    <row r="245" spans="1:7" ht="31.5" x14ac:dyDescent="0.25">
      <c r="A245" s="93" t="s">
        <v>29</v>
      </c>
      <c r="B245" s="94" t="s">
        <v>37</v>
      </c>
      <c r="C245" s="95" t="s">
        <v>33</v>
      </c>
      <c r="D245" s="97">
        <v>7</v>
      </c>
      <c r="E245" s="1">
        <v>0</v>
      </c>
      <c r="F245" s="97">
        <f>E245*D245</f>
        <v>0</v>
      </c>
      <c r="G245" s="23"/>
    </row>
    <row r="246" spans="1:7" ht="15.75" x14ac:dyDescent="0.25">
      <c r="A246" s="93"/>
      <c r="B246" s="94"/>
      <c r="C246" s="95"/>
      <c r="D246" s="97"/>
      <c r="E246" s="1"/>
      <c r="F246" s="97"/>
      <c r="G246" s="23"/>
    </row>
    <row r="247" spans="1:7" ht="31.5" x14ac:dyDescent="0.25">
      <c r="A247" s="93" t="s">
        <v>30</v>
      </c>
      <c r="B247" s="94" t="s">
        <v>176</v>
      </c>
      <c r="C247" s="95" t="s">
        <v>33</v>
      </c>
      <c r="D247" s="97">
        <v>2</v>
      </c>
      <c r="E247" s="1">
        <v>0</v>
      </c>
      <c r="F247" s="97">
        <f>E247*D247</f>
        <v>0</v>
      </c>
      <c r="G247" s="23"/>
    </row>
    <row r="248" spans="1:7" ht="15.75" x14ac:dyDescent="0.25">
      <c r="A248" s="93"/>
      <c r="B248" s="94"/>
      <c r="C248" s="95"/>
      <c r="D248" s="97"/>
      <c r="E248" s="1"/>
      <c r="F248" s="97"/>
      <c r="G248" s="23"/>
    </row>
    <row r="249" spans="1:7" s="24" customFormat="1" ht="47.25" x14ac:dyDescent="0.25">
      <c r="A249" s="47" t="s">
        <v>35</v>
      </c>
      <c r="B249" s="94" t="s">
        <v>66</v>
      </c>
      <c r="C249" s="45" t="s">
        <v>33</v>
      </c>
      <c r="D249" s="45">
        <v>6</v>
      </c>
      <c r="E249" s="6">
        <v>0</v>
      </c>
      <c r="F249" s="45">
        <f>D249*E249</f>
        <v>0</v>
      </c>
    </row>
    <row r="250" spans="1:7" s="24" customFormat="1" ht="15.75" x14ac:dyDescent="0.25">
      <c r="A250" s="47"/>
      <c r="B250" s="94"/>
      <c r="C250" s="45"/>
      <c r="D250" s="45"/>
      <c r="E250" s="6"/>
      <c r="F250" s="45"/>
    </row>
    <row r="251" spans="1:7" s="25" customFormat="1" ht="47.25" x14ac:dyDescent="0.25">
      <c r="A251" s="47" t="s">
        <v>32</v>
      </c>
      <c r="B251" s="94" t="s">
        <v>153</v>
      </c>
      <c r="C251" s="45" t="s">
        <v>33</v>
      </c>
      <c r="D251" s="45">
        <v>1</v>
      </c>
      <c r="E251" s="6">
        <v>0</v>
      </c>
      <c r="F251" s="45">
        <f>D251*E251</f>
        <v>0</v>
      </c>
    </row>
    <row r="252" spans="1:7" s="24" customFormat="1" ht="15.75" x14ac:dyDescent="0.25">
      <c r="A252" s="47"/>
      <c r="B252" s="44"/>
      <c r="C252" s="45"/>
      <c r="D252" s="45"/>
      <c r="E252" s="6"/>
      <c r="F252" s="110"/>
    </row>
    <row r="253" spans="1:7" s="24" customFormat="1" ht="31.5" x14ac:dyDescent="0.25">
      <c r="A253" s="47" t="s">
        <v>68</v>
      </c>
      <c r="B253" s="94" t="s">
        <v>38</v>
      </c>
      <c r="C253" s="45" t="s">
        <v>33</v>
      </c>
      <c r="D253" s="45">
        <v>1</v>
      </c>
      <c r="E253" s="6">
        <v>0</v>
      </c>
      <c r="F253" s="45">
        <f>D253*E253</f>
        <v>0</v>
      </c>
    </row>
    <row r="254" spans="1:7" s="24" customFormat="1" ht="15.75" x14ac:dyDescent="0.25">
      <c r="A254" s="47"/>
      <c r="B254" s="44"/>
      <c r="C254" s="45"/>
      <c r="D254" s="45"/>
      <c r="E254" s="6"/>
      <c r="F254" s="110"/>
    </row>
    <row r="255" spans="1:7" s="24" customFormat="1" ht="47.25" x14ac:dyDescent="0.25">
      <c r="A255" s="47" t="s">
        <v>69</v>
      </c>
      <c r="B255" s="98" t="s">
        <v>67</v>
      </c>
      <c r="C255" s="45" t="s">
        <v>33</v>
      </c>
      <c r="D255" s="45">
        <v>2</v>
      </c>
      <c r="E255" s="6">
        <v>0</v>
      </c>
      <c r="F255" s="45">
        <f>D255*E255</f>
        <v>0</v>
      </c>
    </row>
    <row r="256" spans="1:7" s="24" customFormat="1" ht="15.75" x14ac:dyDescent="0.25">
      <c r="A256" s="47"/>
      <c r="B256" s="98"/>
      <c r="C256" s="45"/>
      <c r="D256" s="45"/>
      <c r="E256" s="6"/>
      <c r="F256" s="45"/>
    </row>
    <row r="257" spans="1:7" ht="15.75" x14ac:dyDescent="0.25">
      <c r="A257" s="93" t="s">
        <v>154</v>
      </c>
      <c r="B257" s="94" t="s">
        <v>34</v>
      </c>
      <c r="C257" s="95" t="s">
        <v>24</v>
      </c>
      <c r="D257" s="84">
        <v>1</v>
      </c>
      <c r="E257" s="1">
        <v>0</v>
      </c>
      <c r="F257" s="97">
        <f>E257*D257</f>
        <v>0</v>
      </c>
      <c r="G257" s="23"/>
    </row>
    <row r="258" spans="1:7" ht="15.75" x14ac:dyDescent="0.25">
      <c r="A258" s="93"/>
      <c r="B258" s="94"/>
      <c r="C258" s="95"/>
      <c r="D258" s="96"/>
      <c r="E258" s="20"/>
      <c r="F258" s="97"/>
      <c r="G258" s="23"/>
    </row>
    <row r="259" spans="1:7" ht="15.75" x14ac:dyDescent="0.25">
      <c r="A259" s="93" t="s">
        <v>177</v>
      </c>
      <c r="B259" s="94" t="s">
        <v>39</v>
      </c>
      <c r="C259" s="95" t="s">
        <v>24</v>
      </c>
      <c r="D259" s="84">
        <v>1</v>
      </c>
      <c r="E259" s="1">
        <v>0</v>
      </c>
      <c r="F259" s="97">
        <f>E259*D259</f>
        <v>0</v>
      </c>
    </row>
    <row r="260" spans="1:7" ht="15.75" x14ac:dyDescent="0.25">
      <c r="A260" s="55"/>
      <c r="D260" s="43"/>
      <c r="E260" s="5"/>
      <c r="F260" s="45"/>
    </row>
    <row r="261" spans="1:7" s="11" customFormat="1" ht="15.75" x14ac:dyDescent="0.25">
      <c r="A261" s="55"/>
      <c r="B261" s="52" t="s">
        <v>142</v>
      </c>
      <c r="C261" s="53"/>
      <c r="D261" s="54"/>
      <c r="E261" s="10"/>
      <c r="F261" s="54">
        <f>SUM(F236:F260)</f>
        <v>0</v>
      </c>
    </row>
    <row r="262" spans="1:7" s="11" customFormat="1" x14ac:dyDescent="0.25">
      <c r="A262" s="55"/>
      <c r="B262" s="99"/>
      <c r="C262" s="100"/>
      <c r="D262" s="101"/>
      <c r="E262" s="26"/>
      <c r="F262" s="101"/>
    </row>
    <row r="263" spans="1:7" s="11" customFormat="1" x14ac:dyDescent="0.25">
      <c r="A263" s="55"/>
      <c r="B263" s="99"/>
      <c r="C263" s="100"/>
      <c r="D263" s="101"/>
      <c r="E263" s="26"/>
      <c r="F263" s="101"/>
    </row>
    <row r="264" spans="1:7" s="11" customFormat="1" x14ac:dyDescent="0.25">
      <c r="A264" s="55"/>
      <c r="B264" s="99"/>
      <c r="C264" s="100"/>
      <c r="D264" s="101"/>
      <c r="E264" s="26"/>
      <c r="F264" s="101"/>
    </row>
    <row r="265" spans="1:7" s="11" customFormat="1" ht="18.75" x14ac:dyDescent="0.3">
      <c r="A265" s="55"/>
      <c r="B265" s="38" t="s">
        <v>143</v>
      </c>
      <c r="C265" s="33"/>
      <c r="D265" s="40"/>
      <c r="E265" s="27"/>
      <c r="F265" s="111">
        <f>SUM(F261,F228,F127)</f>
        <v>0</v>
      </c>
    </row>
    <row r="266" spans="1:7" s="11" customFormat="1" ht="18.75" x14ac:dyDescent="0.3">
      <c r="A266" s="99"/>
      <c r="B266" s="35"/>
      <c r="C266" s="36"/>
      <c r="D266" s="102"/>
      <c r="E266" s="28"/>
      <c r="F266" s="102"/>
    </row>
    <row r="267" spans="1:7" s="11" customFormat="1" ht="18.75" x14ac:dyDescent="0.3">
      <c r="A267" s="99"/>
      <c r="B267" s="103" t="s">
        <v>144</v>
      </c>
      <c r="C267" s="37"/>
      <c r="D267" s="104"/>
      <c r="E267" s="29"/>
      <c r="F267" s="112">
        <f>0.095*F265</f>
        <v>0</v>
      </c>
    </row>
    <row r="268" spans="1:7" s="11" customFormat="1" ht="18.75" x14ac:dyDescent="0.3">
      <c r="A268" s="99"/>
      <c r="B268" s="35"/>
      <c r="C268" s="36"/>
      <c r="D268" s="102"/>
      <c r="E268" s="28"/>
      <c r="F268" s="102"/>
    </row>
    <row r="269" spans="1:7" s="11" customFormat="1" ht="18.75" x14ac:dyDescent="0.3">
      <c r="A269" s="99"/>
      <c r="B269" s="38" t="s">
        <v>145</v>
      </c>
      <c r="C269" s="33"/>
      <c r="D269" s="40"/>
      <c r="E269" s="27"/>
      <c r="F269" s="111">
        <f>SUM(F265,F267)</f>
        <v>0</v>
      </c>
    </row>
    <row r="270" spans="1:7" x14ac:dyDescent="0.25">
      <c r="A270" s="55"/>
      <c r="D270" s="43"/>
      <c r="E270" s="5"/>
      <c r="F270" s="43"/>
    </row>
    <row r="271" spans="1:7" x14ac:dyDescent="0.25">
      <c r="A271" s="55"/>
      <c r="D271" s="43"/>
      <c r="E271" s="5"/>
      <c r="F271" s="43"/>
    </row>
    <row r="272" spans="1:7" ht="21" x14ac:dyDescent="0.35">
      <c r="A272" s="55"/>
      <c r="B272" s="105"/>
      <c r="C272" s="106"/>
      <c r="D272" s="107"/>
      <c r="E272" s="30"/>
      <c r="F272" s="107"/>
    </row>
    <row r="273" spans="4:5" x14ac:dyDescent="0.25">
      <c r="D273" s="43"/>
      <c r="E273" s="5"/>
    </row>
  </sheetData>
  <sheetProtection algorithmName="SHA-512" hashValue="m6M/3MglMcWhoFuYvei6CA/mjtQ049Vo80VyI1WqyWPbBO+R0uALBZ8qlIQvVvYtaqwAj6/IebGU/6RpW6V6/w==" saltValue="ZgR6lX+OfHAEJLSXNR2cYQ==" spinCount="100000" sheet="1" objects="1" scenarios="1"/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2023-03-07T07:34:10Z</dcterms:modified>
</cp:coreProperties>
</file>